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DPGF1" sheetId="1" state="visible" r:id="rId3"/>
  </sheets>
  <definedNames>
    <definedName function="false" hidden="false" localSheetId="0" name="_xlnm.Print_Area" vbProcedure="false">DPGF1!$A$1:$H$100</definedName>
    <definedName function="false" hidden="false" localSheetId="0" name="Print_Area" vbProcedure="false">DPGF1!$A$1:$H$107</definedName>
    <definedName function="false" hidden="false" localSheetId="0" name="Print_Titles" vbProcedure="false">DPGF1!$1:$3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<sst xmlns="http://schemas.openxmlformats.org/spreadsheetml/2006/main" count="235" uniqueCount="153">
  <si>
    <t xml:space="preserve">Bâtiment C.e.Z.O.C - Réfection d'étanchéité et couvertures </t>
  </si>
  <si>
    <t xml:space="preserve"> </t>
  </si>
  <si>
    <t xml:space="preserve">Indice 0 </t>
  </si>
  <si>
    <t xml:space="preserve">DECOMPOSITION DU PRIX GLOBAL ET FORFAITAIRE - PHASE PRO</t>
  </si>
  <si>
    <t xml:space="preserve">Art.
CCTP</t>
  </si>
  <si>
    <t xml:space="preserve">Désignation</t>
  </si>
  <si>
    <t xml:space="preserve">U</t>
  </si>
  <si>
    <t xml:space="preserve">Qté</t>
  </si>
  <si>
    <t xml:space="preserve">Qté
entreprise</t>
  </si>
  <si>
    <t xml:space="preserve">P.U.</t>
  </si>
  <si>
    <t xml:space="preserve">Montants</t>
  </si>
  <si>
    <t xml:space="preserve">6.1</t>
  </si>
  <si>
    <t xml:space="preserve">INSTALLATIONS DE CHANTIER</t>
  </si>
  <si>
    <t xml:space="preserve">6.1.1</t>
  </si>
  <si>
    <t xml:space="preserve">Clôtures de chantier</t>
  </si>
  <si>
    <t xml:space="preserve">ENS</t>
  </si>
  <si>
    <t xml:space="preserve">6.1.2</t>
  </si>
  <si>
    <t xml:space="preserve">Approvisionnement des matériaux</t>
  </si>
  <si>
    <t xml:space="preserve">6.1.3</t>
  </si>
  <si>
    <t xml:space="preserve">Sanitaires de chantier</t>
  </si>
  <si>
    <t xml:space="preserve">6.1.4</t>
  </si>
  <si>
    <t xml:space="preserve">Coffret électrique de chantier</t>
  </si>
  <si>
    <t xml:space="preserve">6.1.5</t>
  </si>
  <si>
    <t xml:space="preserve">Panneau de chantier</t>
  </si>
  <si>
    <t xml:space="preserve">Unité</t>
  </si>
  <si>
    <t xml:space="preserve">6.1.6</t>
  </si>
  <si>
    <t xml:space="preserve">Sapine d'accès</t>
  </si>
  <si>
    <t xml:space="preserve">6.1.7</t>
  </si>
  <si>
    <t xml:space="preserve">Sécurité collective</t>
  </si>
  <si>
    <t xml:space="preserve">ML</t>
  </si>
  <si>
    <t xml:space="preserve">6.1.8</t>
  </si>
  <si>
    <t xml:space="preserve">Echafaudage de pieds</t>
  </si>
  <si>
    <t xml:space="preserve">M²</t>
  </si>
  <si>
    <t xml:space="preserve">Sous-Total</t>
  </si>
  <si>
    <t xml:space="preserve">6.2</t>
  </si>
  <si>
    <t xml:space="preserve">TRAVAUX PREPARATOIRES TOITURES TERRASSES SUPPORT BETON</t>
  </si>
  <si>
    <t xml:space="preserve">6.2.1</t>
  </si>
  <si>
    <t xml:space="preserve">Dépose de la protection meuble pour réutilisation</t>
  </si>
  <si>
    <t xml:space="preserve">6.2.2</t>
  </si>
  <si>
    <t xml:space="preserve">Dépose des dalles sur plots</t>
  </si>
  <si>
    <t xml:space="preserve">6.2.3</t>
  </si>
  <si>
    <t xml:space="preserve">Dépose des complexes isolants et d'étanchéité</t>
  </si>
  <si>
    <t xml:space="preserve">6.2.4</t>
  </si>
  <si>
    <t xml:space="preserve">Dépose de revêtement d'étanchéité</t>
  </si>
  <si>
    <t xml:space="preserve">6.2.5</t>
  </si>
  <si>
    <t xml:space="preserve">Dépose du pare vapeur</t>
  </si>
  <si>
    <t xml:space="preserve">6.2.6</t>
  </si>
  <si>
    <t xml:space="preserve">Dépose des relevés d'étanchéité</t>
  </si>
  <si>
    <t xml:space="preserve">6.2.7</t>
  </si>
  <si>
    <t xml:space="preserve">Dépose des entrées d'eau pluviale</t>
  </si>
  <si>
    <t xml:space="preserve">6.2.8</t>
  </si>
  <si>
    <t xml:space="preserve">Dépose des solins</t>
  </si>
  <si>
    <t xml:space="preserve">6.2.9</t>
  </si>
  <si>
    <t xml:space="preserve">Dépose des sorties de ventilation</t>
  </si>
  <si>
    <t xml:space="preserve">6.3</t>
  </si>
  <si>
    <t xml:space="preserve">TRAVAUX DE REFECTION TOITURES TERRASSES SUPPORT BETON</t>
  </si>
  <si>
    <t xml:space="preserve">6.3.1</t>
  </si>
  <si>
    <t xml:space="preserve">Pare vapeur</t>
  </si>
  <si>
    <t xml:space="preserve">6.3.2</t>
  </si>
  <si>
    <t xml:space="preserve">Equerres de renfort</t>
  </si>
  <si>
    <t xml:space="preserve">6.3.3</t>
  </si>
  <si>
    <t xml:space="preserve">Isolation thermique polyurethane</t>
  </si>
  <si>
    <t xml:space="preserve">6.3.4</t>
  </si>
  <si>
    <t xml:space="preserve">Revêtement d'étanchéité monocouche en bitume APP (sous protection lourde)</t>
  </si>
  <si>
    <t xml:space="preserve">6.3.5</t>
  </si>
  <si>
    <t xml:space="preserve">Relevés d'étanchéité</t>
  </si>
  <si>
    <t xml:space="preserve">6.3.6</t>
  </si>
  <si>
    <t xml:space="preserve">Coiffes d'acrotères en aluminium laqué</t>
  </si>
  <si>
    <t xml:space="preserve">6.3.7</t>
  </si>
  <si>
    <t xml:space="preserve">Solin en aluminium</t>
  </si>
  <si>
    <t xml:space="preserve">6.3.8</t>
  </si>
  <si>
    <t xml:space="preserve">Joint de rupture</t>
  </si>
  <si>
    <t xml:space="preserve">6.3.9</t>
  </si>
  <si>
    <t xml:space="preserve">Evacuations des eaux pluviales</t>
  </si>
  <si>
    <t xml:space="preserve">6.3.10</t>
  </si>
  <si>
    <t xml:space="preserve">Création de trop plein</t>
  </si>
  <si>
    <t xml:space="preserve">6.3.11</t>
  </si>
  <si>
    <t xml:space="preserve">Repose des gravillons</t>
  </si>
  <si>
    <t xml:space="preserve">6.3.12</t>
  </si>
  <si>
    <t xml:space="preserve">Dalles sur plots en grès</t>
  </si>
  <si>
    <t xml:space="preserve">6.3.13</t>
  </si>
  <si>
    <t xml:space="preserve">Grilles caillebotis 50 x x50 cm</t>
  </si>
  <si>
    <t xml:space="preserve">6.3.14</t>
  </si>
  <si>
    <t xml:space="preserve">Sorties de ventilation</t>
  </si>
  <si>
    <t xml:space="preserve">6.3.15</t>
  </si>
  <si>
    <t xml:space="preserve">Potelet de sécurité</t>
  </si>
  <si>
    <t xml:space="preserve">6.4</t>
  </si>
  <si>
    <t xml:space="preserve">TRAVAUX PREPARATOIRES TOITURES SUPPORT BACS ACIER (SALLE DE CONTROLES)</t>
  </si>
  <si>
    <t xml:space="preserve">6.4.1</t>
  </si>
  <si>
    <t xml:space="preserve">Dépose de couvertures métalliques</t>
  </si>
  <si>
    <t xml:space="preserve">6.4.2</t>
  </si>
  <si>
    <t xml:space="preserve">Dépose du paratonnerre</t>
  </si>
  <si>
    <t xml:space="preserve">6.5</t>
  </si>
  <si>
    <t xml:space="preserve">TRAVAUX REFECTION TOITURES SUPPORT BACS ACIER (SALLE DE CONTROLES)</t>
  </si>
  <si>
    <t xml:space="preserve">6.5.1</t>
  </si>
  <si>
    <t xml:space="preserve">Isolation du plénum </t>
  </si>
  <si>
    <t xml:space="preserve">6.5.2</t>
  </si>
  <si>
    <t xml:space="preserve">Bacs acier support d'étanchéité</t>
  </si>
  <si>
    <t xml:space="preserve">6.5.3</t>
  </si>
  <si>
    <t xml:space="preserve">6.5.4</t>
  </si>
  <si>
    <t xml:space="preserve">6.5.5</t>
  </si>
  <si>
    <r>
      <rPr>
        <sz val="8"/>
        <color theme="1"/>
        <rFont val="Eurostile"/>
        <family val="2"/>
        <charset val="1"/>
      </rPr>
      <t xml:space="preserve">Revêtement d'étanchéité monocouche en membrane synthétique fixée </t>
    </r>
    <r>
      <rPr>
        <b val="true"/>
        <sz val="8"/>
        <color theme="1"/>
        <rFont val="Eurostile"/>
        <family val="0"/>
        <charset val="1"/>
      </rPr>
      <t xml:space="preserve">(ép. 1,5 mm)</t>
    </r>
  </si>
  <si>
    <t xml:space="preserve">6.5.6</t>
  </si>
  <si>
    <t xml:space="preserve">Profils décoratifs</t>
  </si>
  <si>
    <t xml:space="preserve">6.5.7</t>
  </si>
  <si>
    <t xml:space="preserve">Bandes de rive en acier prélaqué</t>
  </si>
  <si>
    <t xml:space="preserve">6.5.8</t>
  </si>
  <si>
    <t xml:space="preserve">Arrêt d’isolant en bas de pente</t>
  </si>
  <si>
    <t xml:space="preserve">6.5.9</t>
  </si>
  <si>
    <t xml:space="preserve">Pièce d'arrêt d'étanchéité</t>
  </si>
  <si>
    <t xml:space="preserve">6.5.10</t>
  </si>
  <si>
    <t xml:space="preserve">Repose du paratonnerre</t>
  </si>
  <si>
    <t xml:space="preserve">6.5.11</t>
  </si>
  <si>
    <t xml:space="preserve">Ligne de vie</t>
  </si>
  <si>
    <t xml:space="preserve">6.5.12</t>
  </si>
  <si>
    <t xml:space="preserve">Saut de loup</t>
  </si>
  <si>
    <t xml:space="preserve">Indice 0 du 4 mai 2026</t>
  </si>
  <si>
    <t xml:space="preserve">6.6</t>
  </si>
  <si>
    <t xml:space="preserve">TRAVAUX PREPARATOIRES TOITURES SUPPORT BACS ACIER (LOCAUX ANNEXES)</t>
  </si>
  <si>
    <t xml:space="preserve">6.6.1</t>
  </si>
  <si>
    <t xml:space="preserve">Dépose de couverture métallique</t>
  </si>
  <si>
    <t xml:space="preserve">6.6.2</t>
  </si>
  <si>
    <t xml:space="preserve">Etudes et plans d’exécution</t>
  </si>
  <si>
    <t xml:space="preserve">6.6.3</t>
  </si>
  <si>
    <t xml:space="preserve">Renforts de charpente</t>
  </si>
  <si>
    <t xml:space="preserve">6.7</t>
  </si>
  <si>
    <t xml:space="preserve">TRAVAUX REFECTION TOITURES SUPPORT BACS ACIER (LOCAUX ANNEXES)</t>
  </si>
  <si>
    <t xml:space="preserve">6.7.1</t>
  </si>
  <si>
    <t xml:space="preserve">6.7.2</t>
  </si>
  <si>
    <t xml:space="preserve">6.7.3</t>
  </si>
  <si>
    <t xml:space="preserve">6.7.4</t>
  </si>
  <si>
    <t xml:space="preserve">6.7.5</t>
  </si>
  <si>
    <t xml:space="preserve">6.7.6</t>
  </si>
  <si>
    <t xml:space="preserve">Relevés d’étanchéité en membrane synthétique</t>
  </si>
  <si>
    <t xml:space="preserve">6.7.7</t>
  </si>
  <si>
    <t xml:space="preserve">Costières en point haut</t>
  </si>
  <si>
    <t xml:space="preserve">6.7.8</t>
  </si>
  <si>
    <t xml:space="preserve">Costières en rives et point bas</t>
  </si>
  <si>
    <t xml:space="preserve">6.7.9</t>
  </si>
  <si>
    <t xml:space="preserve">Couvertines d’acrotères en aluminium laqué</t>
  </si>
  <si>
    <t xml:space="preserve">6.7.10</t>
  </si>
  <si>
    <t xml:space="preserve">Naissances d’eau pluviale</t>
  </si>
  <si>
    <t xml:space="preserve">6.7.11</t>
  </si>
  <si>
    <t xml:space="preserve">Sortie de ventilation</t>
  </si>
  <si>
    <t xml:space="preserve">6.7.12</t>
  </si>
  <si>
    <t xml:space="preserve">6.7.13</t>
  </si>
  <si>
    <t xml:space="preserve">Kit d’accès en toiture</t>
  </si>
  <si>
    <t xml:space="preserve">Date, cachet et signature de l'entreprise</t>
  </si>
  <si>
    <t xml:space="preserve">MONTANT TOTAL BASE MARCHE</t>
  </si>
  <si>
    <t xml:space="preserve">MONTANT HT</t>
  </si>
  <si>
    <t xml:space="preserve">TVA 20 %</t>
  </si>
  <si>
    <t xml:space="preserve">MONTANT TTC</t>
  </si>
  <si>
    <t xml:space="preserve">Les quantités indiquées dans la D.P.G.F. sont données à titre indicatif, l’entrepreneur est tenu de les vérifier et ce afin de s’assurer de leur exactitude et de les rectifier si nécessaire. La Maîtrise d’œuvre ne pourra être tenue comme responsable en cas d’inexactitude de ces quantités. Le titulaire prendra les lieux dans l'état où ils se trouvent au moment de la notification du présent marché. Le titulaire sera réputé avoir visité, lors de la mise en concurrence, les secteurs sur lesquels il interviendra et parfaitement connaître leurs dispositions. Il ne pourra en aucun cas, revenir sur les prix du marché en prétextant des imprévisions ou omissions dans la description des prestations.</t>
  </si>
</sst>
</file>

<file path=xl/styles.xml><?xml version="1.0" encoding="utf-8"?>
<styleSheet xmlns="http://schemas.openxmlformats.org/spreadsheetml/2006/main">
  <numFmts count="5">
    <numFmt numFmtId="164" formatCode="General"/>
    <numFmt numFmtId="165" formatCode="_-* #,##0.00&quot; €&quot;_-;\-* #,##0.00&quot; €&quot;_-;_-* \-??&quot; €&quot;_-;_-@_-"/>
    <numFmt numFmtId="166" formatCode="#,##0"/>
    <numFmt numFmtId="167" formatCode="#,##0.00&quot; €&quot;"/>
    <numFmt numFmtId="168" formatCode="#,##0.00"/>
  </numFmts>
  <fonts count="23">
    <font>
      <sz val="11"/>
      <color theme="1"/>
      <name val="Calibri"/>
      <family val="2"/>
      <charset val="1"/>
    </font>
    <font>
      <sz val="10"/>
      <name val="Arial"/>
      <family val="0"/>
    </font>
    <font>
      <sz val="10"/>
      <name val="Arial"/>
      <family val="0"/>
    </font>
    <font>
      <sz val="10"/>
      <name val="Arial"/>
      <family val="0"/>
    </font>
    <font>
      <sz val="10"/>
      <name val="Century Gothic"/>
      <family val="2"/>
      <charset val="1"/>
    </font>
    <font>
      <b val="true"/>
      <i val="true"/>
      <sz val="14"/>
      <color theme="0"/>
      <name val="Century Gothic"/>
      <family val="2"/>
      <charset val="1"/>
    </font>
    <font>
      <b val="true"/>
      <sz val="11"/>
      <name val="Eurostile"/>
      <family val="2"/>
      <charset val="1"/>
    </font>
    <font>
      <b val="true"/>
      <sz val="10"/>
      <color theme="0"/>
      <name val="Eurostile"/>
      <family val="2"/>
      <charset val="1"/>
    </font>
    <font>
      <b val="true"/>
      <sz val="12"/>
      <name val="Eurostile"/>
      <family val="2"/>
      <charset val="1"/>
    </font>
    <font>
      <b val="true"/>
      <sz val="9"/>
      <color theme="0"/>
      <name val="Eurostile"/>
      <family val="2"/>
      <charset val="1"/>
    </font>
    <font>
      <b val="true"/>
      <sz val="8"/>
      <name val="Eurostile"/>
      <family val="2"/>
      <charset val="1"/>
    </font>
    <font>
      <b val="true"/>
      <sz val="10"/>
      <name val="Eurostile"/>
      <family val="2"/>
      <charset val="1"/>
    </font>
    <font>
      <b val="true"/>
      <sz val="9"/>
      <name val="Eurostile"/>
      <family val="2"/>
      <charset val="1"/>
    </font>
    <font>
      <sz val="10"/>
      <name val="Eurostile"/>
      <family val="2"/>
      <charset val="1"/>
    </font>
    <font>
      <sz val="9"/>
      <name val="Eurostile"/>
      <family val="2"/>
      <charset val="1"/>
    </font>
    <font>
      <sz val="8"/>
      <name val="Eurostile"/>
      <family val="2"/>
      <charset val="1"/>
    </font>
    <font>
      <sz val="8"/>
      <color theme="1"/>
      <name val="Eurostile"/>
      <family val="2"/>
      <charset val="1"/>
    </font>
    <font>
      <sz val="10"/>
      <color theme="1"/>
      <name val="Calibri"/>
      <family val="2"/>
      <charset val="1"/>
    </font>
    <font>
      <sz val="8"/>
      <name val="Century Gothic"/>
      <family val="2"/>
      <charset val="1"/>
    </font>
    <font>
      <sz val="8"/>
      <color theme="1"/>
      <name val="Century Gothic"/>
      <family val="2"/>
      <charset val="1"/>
    </font>
    <font>
      <b val="true"/>
      <sz val="8"/>
      <color theme="1"/>
      <name val="Eurostile"/>
      <family val="0"/>
      <charset val="1"/>
    </font>
    <font>
      <b val="true"/>
      <sz val="8"/>
      <name val="Eurostile"/>
      <family val="0"/>
      <charset val="1"/>
    </font>
    <font>
      <sz val="8"/>
      <name val="Eurostile"/>
      <family val="0"/>
      <charset val="1"/>
    </font>
  </fonts>
  <fills count="6">
    <fill>
      <patternFill patternType="none"/>
    </fill>
    <fill>
      <patternFill patternType="gray125"/>
    </fill>
    <fill>
      <patternFill patternType="solid">
        <fgColor theme="4" tint="-0.5"/>
        <bgColor rgb="FF333333"/>
      </patternFill>
    </fill>
    <fill>
      <patternFill patternType="solid">
        <fgColor theme="9"/>
        <bgColor rgb="FF339966"/>
      </patternFill>
    </fill>
    <fill>
      <patternFill patternType="solid">
        <fgColor theme="0" tint="-0.05"/>
        <bgColor rgb="FFFFFFFF"/>
      </patternFill>
    </fill>
    <fill>
      <patternFill patternType="solid">
        <fgColor rgb="FFFFFFFF"/>
        <bgColor rgb="FFF2F2F2"/>
      </patternFill>
    </fill>
  </fills>
  <borders count="15">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right style="thin"/>
      <top/>
      <bottom style="thin"/>
      <diagonal/>
    </border>
    <border diagonalUp="false" diagonalDown="false">
      <left style="thin"/>
      <right style="thin"/>
      <top style="thin"/>
      <bottom style="hair"/>
      <diagonal/>
    </border>
    <border diagonalUp="false" diagonalDown="false">
      <left/>
      <right/>
      <top/>
      <bottom style="thin"/>
      <diagonal/>
    </border>
    <border diagonalUp="false" diagonalDown="false">
      <left style="thin"/>
      <right/>
      <top style="thin"/>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top style="thin"/>
      <bottom/>
      <diagonal/>
    </border>
    <border diagonalUp="false" diagonalDown="false">
      <left style="thin"/>
      <right style="thin"/>
      <top style="thin"/>
      <bottom/>
      <diagonal/>
    </border>
    <border diagonalUp="false" diagonalDown="false">
      <left style="medium"/>
      <right style="medium"/>
      <top style="medium"/>
      <bottom style="medium"/>
      <diagonal/>
    </border>
    <border diagonalUp="false" diagonalDown="false">
      <left/>
      <right/>
      <top style="thin"/>
      <bottom/>
      <diagonal/>
    </border>
    <border diagonalUp="false" diagonalDown="false">
      <left/>
      <right style="thin"/>
      <top style="thin"/>
      <bottom/>
      <diagonal/>
    </border>
    <border diagonalUp="false" diagonalDown="false">
      <left/>
      <right style="thin"/>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cellStyleXfs>
  <cellXfs count="6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6" fontId="4" fillId="0" borderId="0" xfId="0" applyFont="true" applyBorder="false" applyAlignment="true" applyProtection="false">
      <alignment horizontal="general"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6" fillId="3" borderId="2" xfId="0" applyFont="true" applyBorder="true" applyAlignment="true" applyProtection="false">
      <alignment horizontal="left" vertical="center" textRotation="0" wrapText="false" indent="0" shrinkToFit="false"/>
      <protection locked="true" hidden="false"/>
    </xf>
    <xf numFmtId="164" fontId="7" fillId="3" borderId="0" xfId="0" applyFont="true" applyBorder="false" applyAlignment="true" applyProtection="false">
      <alignment horizontal="left" vertical="center" textRotation="0" wrapText="false" indent="0" shrinkToFit="false"/>
      <protection locked="true" hidden="false"/>
    </xf>
    <xf numFmtId="164" fontId="8" fillId="3" borderId="0" xfId="0" applyFont="true" applyBorder="false" applyAlignment="true" applyProtection="false">
      <alignment horizontal="left" vertical="center" textRotation="0" wrapText="false" indent="0" shrinkToFit="false"/>
      <protection locked="true" hidden="false"/>
    </xf>
    <xf numFmtId="164" fontId="9" fillId="3" borderId="3" xfId="0" applyFont="true" applyBorder="true" applyAlignment="true" applyProtection="false">
      <alignment horizontal="center" vertical="center" textRotation="0" wrapText="false" indent="0" shrinkToFit="false"/>
      <protection locked="true" hidden="false"/>
    </xf>
    <xf numFmtId="164" fontId="10" fillId="4" borderId="1" xfId="0" applyFont="true" applyBorder="true" applyAlignment="true" applyProtection="false">
      <alignment horizontal="center" vertical="center" textRotation="0" wrapText="true" indent="0" shrinkToFit="false"/>
      <protection locked="true" hidden="false"/>
    </xf>
    <xf numFmtId="164" fontId="11" fillId="4" borderId="1" xfId="0" applyFont="true" applyBorder="true" applyAlignment="true" applyProtection="false">
      <alignment horizontal="center" vertical="center" textRotation="0" wrapText="true" indent="0" shrinkToFit="false"/>
      <protection locked="true" hidden="false"/>
    </xf>
    <xf numFmtId="164" fontId="12" fillId="4" borderId="0" xfId="0" applyFont="true" applyBorder="false" applyAlignment="true" applyProtection="false">
      <alignment horizontal="center" vertical="center" textRotation="0" wrapText="false" indent="0" shrinkToFit="false"/>
      <protection locked="true" hidden="false"/>
    </xf>
    <xf numFmtId="164" fontId="12" fillId="4" borderId="1" xfId="0" applyFont="true" applyBorder="true" applyAlignment="true" applyProtection="false">
      <alignment horizontal="center" vertical="center" textRotation="0" wrapText="false" indent="0" shrinkToFit="false"/>
      <protection locked="true" hidden="false"/>
    </xf>
    <xf numFmtId="166" fontId="12" fillId="4" borderId="1" xfId="0" applyFont="true" applyBorder="true" applyAlignment="true" applyProtection="false">
      <alignment horizontal="center" vertical="center" textRotation="0" wrapText="false" indent="0" shrinkToFit="false"/>
      <protection locked="true" hidden="false"/>
    </xf>
    <xf numFmtId="166" fontId="12" fillId="4" borderId="1" xfId="0" applyFont="true" applyBorder="true" applyAlignment="true" applyProtection="false">
      <alignment horizontal="center" vertical="center" textRotation="0" wrapText="true" indent="0" shrinkToFit="false"/>
      <protection locked="true" hidden="false"/>
    </xf>
    <xf numFmtId="164" fontId="10" fillId="0" borderId="0" xfId="0" applyFont="true" applyBorder="true" applyAlignment="true" applyProtection="false">
      <alignment horizontal="center" vertical="center" textRotation="0" wrapText="true" indent="0" shrinkToFit="false"/>
      <protection locked="true" hidden="false"/>
    </xf>
    <xf numFmtId="164" fontId="12" fillId="4" borderId="4" xfId="0" applyFont="true" applyBorder="true" applyAlignment="true" applyProtection="false">
      <alignment horizontal="center" vertical="center" textRotation="0" wrapText="false" indent="0" shrinkToFit="false"/>
      <protection locked="true" hidden="false"/>
    </xf>
    <xf numFmtId="164" fontId="11" fillId="4" borderId="1" xfId="0" applyFont="true" applyBorder="true" applyAlignment="true" applyProtection="false">
      <alignment horizontal="left"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4" fillId="0" borderId="5" xfId="0" applyFont="true" applyBorder="true" applyAlignment="true" applyProtection="false">
      <alignment horizontal="center" vertical="center" textRotation="0" wrapText="false" indent="0" shrinkToFit="false"/>
      <protection locked="true" hidden="false"/>
    </xf>
    <xf numFmtId="166" fontId="14" fillId="0" borderId="5"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center" vertical="center" textRotation="0" wrapText="false" indent="0" shrinkToFit="false"/>
      <protection locked="true" hidden="false"/>
    </xf>
    <xf numFmtId="164" fontId="16" fillId="0" borderId="1" xfId="0" applyFont="true" applyBorder="true" applyAlignment="true" applyProtection="false">
      <alignment horizontal="left" vertical="center" textRotation="0" wrapText="false" indent="1"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6" fillId="0" borderId="1" xfId="0" applyFont="true" applyBorder="true" applyAlignment="true" applyProtection="false">
      <alignment horizontal="center" vertical="center" textRotation="0" wrapText="false" indent="0" shrinkToFit="false"/>
      <protection locked="true" hidden="false"/>
    </xf>
    <xf numFmtId="167" fontId="16" fillId="0" borderId="1" xfId="0" applyFont="true" applyBorder="true" applyAlignment="true" applyProtection="false">
      <alignment horizontal="center" vertical="center"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7" fontId="19"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6" fontId="10" fillId="4" borderId="6" xfId="0" applyFont="true" applyBorder="true" applyAlignment="true" applyProtection="false">
      <alignment horizontal="general" vertical="center" textRotation="0" wrapText="false" indent="0" shrinkToFit="false"/>
      <protection locked="true" hidden="false"/>
    </xf>
    <xf numFmtId="167" fontId="10" fillId="0" borderId="1"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false" applyAlignment="true" applyProtection="false">
      <alignment horizontal="center" vertical="center" textRotation="0" wrapText="false" indent="0" shrinkToFit="false"/>
      <protection locked="true" hidden="false"/>
    </xf>
    <xf numFmtId="167" fontId="10" fillId="0" borderId="0" xfId="0" applyFont="true" applyBorder="false" applyAlignment="true" applyProtection="false">
      <alignment horizontal="center" vertical="center" textRotation="0" wrapText="false" indent="0" shrinkToFit="false"/>
      <protection locked="true" hidden="false"/>
    </xf>
    <xf numFmtId="166" fontId="14" fillId="0" borderId="7" xfId="0" applyFont="true" applyBorder="true" applyAlignment="true" applyProtection="false">
      <alignment horizontal="center" vertical="center" textRotation="0" wrapText="false" indent="0" shrinkToFit="false"/>
      <protection locked="true" hidden="false"/>
    </xf>
    <xf numFmtId="164" fontId="16" fillId="0" borderId="8" xfId="0" applyFont="true" applyBorder="true" applyAlignment="true" applyProtection="false">
      <alignment horizontal="center" vertical="center" textRotation="0" wrapText="false" indent="0" shrinkToFit="false"/>
      <protection locked="true" hidden="false"/>
    </xf>
    <xf numFmtId="167" fontId="16" fillId="0" borderId="8" xfId="0" applyFont="true" applyBorder="true" applyAlignment="true" applyProtection="false">
      <alignment horizontal="center" vertical="center" textRotation="0" wrapText="false" indent="0" shrinkToFit="false"/>
      <protection locked="true" hidden="false"/>
    </xf>
    <xf numFmtId="164" fontId="16" fillId="0" borderId="8" xfId="0" applyFont="true" applyBorder="true" applyAlignment="true" applyProtection="false">
      <alignment horizontal="left" vertical="center" textRotation="0" wrapText="false" indent="1" shrinkToFit="false"/>
      <protection locked="true" hidden="false"/>
    </xf>
    <xf numFmtId="167" fontId="15" fillId="0" borderId="1" xfId="0" applyFont="true" applyBorder="true" applyAlignment="true" applyProtection="false">
      <alignment horizontal="center" vertical="center" textRotation="0" wrapText="false" indent="0" shrinkToFit="false"/>
      <protection locked="true" hidden="false"/>
    </xf>
    <xf numFmtId="166" fontId="10" fillId="4" borderId="9" xfId="0" applyFont="true" applyBorder="true" applyAlignment="true" applyProtection="false">
      <alignment horizontal="general" vertical="center" textRotation="0" wrapText="false" indent="0" shrinkToFit="false"/>
      <protection locked="true" hidden="false"/>
    </xf>
    <xf numFmtId="167" fontId="10" fillId="0" borderId="10"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false" applyAlignment="true" applyProtection="false">
      <alignment horizontal="left" vertical="center" textRotation="0" wrapText="false" indent="0" shrinkToFit="false"/>
      <protection locked="true" hidden="false"/>
    </xf>
    <xf numFmtId="166" fontId="10"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center" vertical="center" textRotation="0" wrapText="false" indent="0" shrinkToFit="false"/>
      <protection locked="true" hidden="false"/>
    </xf>
    <xf numFmtId="164" fontId="15" fillId="5" borderId="11" xfId="0" applyFont="true" applyBorder="true" applyAlignment="true" applyProtection="false">
      <alignment horizontal="center" vertical="top" textRotation="0" wrapText="false" indent="0" shrinkToFit="false"/>
      <protection locked="true" hidden="false"/>
    </xf>
    <xf numFmtId="164" fontId="14" fillId="0" borderId="0" xfId="0" applyFont="true" applyBorder="false" applyAlignment="true" applyProtection="false">
      <alignment horizontal="left" vertical="center" textRotation="0" wrapText="true" indent="0" shrinkToFit="false"/>
      <protection locked="true" hidden="false"/>
    </xf>
    <xf numFmtId="164" fontId="12" fillId="4" borderId="1" xfId="0" applyFont="true" applyBorder="true" applyAlignment="true" applyProtection="false">
      <alignment horizontal="center" vertical="center" textRotation="0" wrapText="true" indent="0" shrinkToFit="false"/>
      <protection locked="true" hidden="false"/>
    </xf>
    <xf numFmtId="164" fontId="10" fillId="0" borderId="9" xfId="0" applyFont="true" applyBorder="true" applyAlignment="true" applyProtection="false">
      <alignment horizontal="general" vertical="center" textRotation="0" wrapText="false" indent="0" shrinkToFit="false"/>
      <protection locked="true" hidden="false"/>
    </xf>
    <xf numFmtId="164" fontId="15" fillId="0" borderId="12" xfId="0" applyFont="true" applyBorder="true" applyAlignment="true" applyProtection="false">
      <alignment horizontal="general" vertical="center" textRotation="0" wrapText="false" indent="0" shrinkToFit="false"/>
      <protection locked="true" hidden="false"/>
    </xf>
    <xf numFmtId="167" fontId="21" fillId="0" borderId="13"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left" vertical="center" textRotation="0" wrapText="false" indent="0" shrinkToFit="false"/>
      <protection locked="true" hidden="false"/>
    </xf>
    <xf numFmtId="165" fontId="15" fillId="0" borderId="14" xfId="20" applyFont="true" applyBorder="true" applyAlignment="true" applyProtection="true">
      <alignment horizontal="general" vertical="center" textRotation="0" wrapText="false" indent="0" shrinkToFit="false"/>
      <protection locked="true" hidden="false"/>
    </xf>
    <xf numFmtId="164" fontId="10" fillId="0" borderId="2" xfId="0" applyFont="true" applyBorder="true" applyAlignment="true" applyProtection="false">
      <alignment horizontal="left" vertical="center" textRotation="0" wrapText="false" indent="0" shrinkToFit="false"/>
      <protection locked="true" hidden="false"/>
    </xf>
    <xf numFmtId="167" fontId="10" fillId="0" borderId="14" xfId="0" applyFont="true" applyBorder="true" applyAlignment="true" applyProtection="false">
      <alignment horizontal="general" vertical="center" textRotation="0" wrapText="false" indent="0" shrinkToFit="false"/>
      <protection locked="true" hidden="false"/>
    </xf>
    <xf numFmtId="164" fontId="10" fillId="0" borderId="7" xfId="0" applyFont="true" applyBorder="true" applyAlignment="true" applyProtection="false">
      <alignment horizontal="general" vertical="center" textRotation="0" wrapText="false" indent="0" shrinkToFit="false"/>
      <protection locked="true" hidden="false"/>
    </xf>
    <xf numFmtId="164" fontId="15" fillId="0" borderId="5" xfId="0" applyFont="true" applyBorder="true" applyAlignment="true" applyProtection="false">
      <alignment horizontal="general" vertical="center" textRotation="0" wrapText="false" indent="0" shrinkToFit="false"/>
      <protection locked="true" hidden="false"/>
    </xf>
    <xf numFmtId="168" fontId="10" fillId="0" borderId="3" xfId="0" applyFont="true" applyBorder="true" applyAlignment="true" applyProtection="false">
      <alignment horizontal="general" vertical="center" textRotation="0" wrapText="false" indent="0" shrinkToFit="false"/>
      <protection locked="true" hidden="false"/>
    </xf>
    <xf numFmtId="164" fontId="15" fillId="5" borderId="0" xfId="0" applyFont="true" applyBorder="false" applyAlignment="true" applyProtection="false">
      <alignment horizontal="general" vertical="top" textRotation="0" wrapText="false" indent="0" shrinkToFit="false"/>
      <protection locked="true" hidden="false"/>
    </xf>
    <xf numFmtId="164" fontId="14" fillId="0" borderId="12" xfId="0" applyFont="true" applyBorder="true" applyAlignment="true" applyProtection="false">
      <alignment horizontal="left" vertical="center" textRotation="0" wrapText="true" indent="0" shrinkToFit="false"/>
      <protection locked="true" hidden="false"/>
    </xf>
    <xf numFmtId="164" fontId="22" fillId="0" borderId="11" xfId="0" applyFont="true" applyBorder="true" applyAlignment="true" applyProtection="false">
      <alignment horizontal="left" vertical="center" textRotation="0" wrapText="true" indent="1"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Monétaire 2"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70AD47"/>
      <rgbColor rgb="FF203864"/>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2013 –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H10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12" activeCellId="0" sqref="B12"/>
    </sheetView>
  </sheetViews>
  <sheetFormatPr defaultColWidth="14.5703125" defaultRowHeight="18" customHeight="true" zeroHeight="false" outlineLevelRow="0" outlineLevelCol="0"/>
  <cols>
    <col collapsed="false" customWidth="true" hidden="false" outlineLevel="0" max="1" min="1" style="1" width="7.15"/>
    <col collapsed="false" customWidth="true" hidden="false" outlineLevel="0" max="2" min="2" style="2" width="60.71"/>
    <col collapsed="false" customWidth="true" hidden="false" outlineLevel="0" max="3" min="3" style="1" width="1.42"/>
    <col collapsed="false" customWidth="true" hidden="false" outlineLevel="0" max="4" min="4" style="1" width="5.57"/>
    <col collapsed="false" customWidth="true" hidden="false" outlineLevel="0" max="5" min="5" style="3" width="8.29"/>
    <col collapsed="false" customWidth="true" hidden="false" outlineLevel="0" max="6" min="6" style="1" width="12.57"/>
    <col collapsed="false" customWidth="true" hidden="false" outlineLevel="0" max="7" min="7" style="3" width="13.29"/>
    <col collapsed="false" customWidth="true" hidden="false" outlineLevel="0" max="8" min="8" style="3" width="19.57"/>
    <col collapsed="false" customWidth="true" hidden="false" outlineLevel="0" max="211" min="9" style="1" width="11.43"/>
    <col collapsed="false" customWidth="true" hidden="false" outlineLevel="0" max="212" min="212" style="1" width="5.29"/>
    <col collapsed="false" customWidth="true" hidden="false" outlineLevel="0" max="213" min="213" style="1" width="35.71"/>
    <col collapsed="false" customWidth="true" hidden="false" outlineLevel="0" max="214" min="214" style="1" width="1.42"/>
    <col collapsed="false" customWidth="true" hidden="false" outlineLevel="0" max="215" min="215" style="1" width="7.42"/>
    <col collapsed="false" customWidth="true" hidden="false" outlineLevel="0" max="216" min="216" style="1" width="11.57"/>
    <col collapsed="false" customWidth="true" hidden="false" outlineLevel="0" max="217" min="217" style="1" width="5.14"/>
    <col collapsed="false" customWidth="true" hidden="false" outlineLevel="0" max="218" min="218" style="1" width="13.29"/>
    <col collapsed="false" customWidth="false" hidden="false" outlineLevel="0" max="219" min="219" style="1" width="14.57"/>
    <col collapsed="false" customWidth="true" hidden="false" outlineLevel="0" max="220" min="220" style="1" width="5.14"/>
    <col collapsed="false" customWidth="true" hidden="false" outlineLevel="0" max="221" min="221" style="1" width="13.29"/>
    <col collapsed="false" customWidth="false" hidden="false" outlineLevel="0" max="222" min="222" style="1" width="14.57"/>
    <col collapsed="false" customWidth="true" hidden="false" outlineLevel="0" max="223" min="223" style="1" width="5.14"/>
    <col collapsed="false" customWidth="true" hidden="false" outlineLevel="0" max="224" min="224" style="1" width="13.29"/>
    <col collapsed="false" customWidth="false" hidden="false" outlineLevel="0" max="225" min="225" style="1" width="14.57"/>
    <col collapsed="false" customWidth="true" hidden="false" outlineLevel="0" max="226" min="226" style="1" width="5.14"/>
    <col collapsed="false" customWidth="true" hidden="false" outlineLevel="0" max="227" min="227" style="1" width="13.29"/>
    <col collapsed="false" customWidth="false" hidden="false" outlineLevel="0" max="228" min="228" style="1" width="14.57"/>
    <col collapsed="false" customWidth="true" hidden="false" outlineLevel="0" max="229" min="229" style="1" width="5.14"/>
    <col collapsed="false" customWidth="true" hidden="false" outlineLevel="0" max="230" min="230" style="1" width="13.29"/>
    <col collapsed="false" customWidth="false" hidden="false" outlineLevel="0" max="231" min="231" style="1" width="14.57"/>
    <col collapsed="false" customWidth="true" hidden="false" outlineLevel="0" max="232" min="232" style="1" width="5.14"/>
    <col collapsed="false" customWidth="true" hidden="false" outlineLevel="0" max="233" min="233" style="1" width="13.29"/>
    <col collapsed="false" customWidth="false" hidden="false" outlineLevel="0" max="234" min="234" style="1" width="14.57"/>
    <col collapsed="false" customWidth="true" hidden="false" outlineLevel="0" max="235" min="235" style="1" width="5.14"/>
    <col collapsed="false" customWidth="true" hidden="false" outlineLevel="0" max="236" min="236" style="1" width="13.29"/>
    <col collapsed="false" customWidth="false" hidden="false" outlineLevel="0" max="237" min="237" style="1" width="14.57"/>
    <col collapsed="false" customWidth="true" hidden="false" outlineLevel="0" max="238" min="238" style="1" width="5.14"/>
    <col collapsed="false" customWidth="true" hidden="false" outlineLevel="0" max="239" min="239" style="1" width="13.29"/>
    <col collapsed="false" customWidth="false" hidden="false" outlineLevel="0" max="240" min="240" style="1" width="14.57"/>
    <col collapsed="false" customWidth="true" hidden="false" outlineLevel="0" max="241" min="241" style="1" width="5.14"/>
    <col collapsed="false" customWidth="true" hidden="false" outlineLevel="0" max="242" min="242" style="1" width="13.29"/>
    <col collapsed="false" customWidth="false" hidden="false" outlineLevel="0" max="16384" min="243" style="1" width="14.57"/>
  </cols>
  <sheetData>
    <row r="1" customFormat="false" ht="18" hidden="false" customHeight="true" outlineLevel="0" collapsed="false">
      <c r="A1" s="4" t="s">
        <v>0</v>
      </c>
      <c r="B1" s="4"/>
      <c r="C1" s="4"/>
      <c r="D1" s="4"/>
      <c r="E1" s="4"/>
      <c r="F1" s="4"/>
      <c r="G1" s="4"/>
      <c r="H1" s="4"/>
    </row>
    <row r="2" customFormat="false" ht="18" hidden="false" customHeight="true" outlineLevel="0" collapsed="false">
      <c r="A2" s="5" t="s">
        <v>1</v>
      </c>
      <c r="B2" s="6" t="s">
        <v>2</v>
      </c>
      <c r="C2" s="7"/>
      <c r="D2" s="8" t="s">
        <v>3</v>
      </c>
      <c r="E2" s="8"/>
      <c r="F2" s="8"/>
      <c r="G2" s="8"/>
      <c r="H2" s="8"/>
    </row>
    <row r="3" customFormat="false" ht="27" hidden="false" customHeight="true" outlineLevel="0" collapsed="false">
      <c r="A3" s="9" t="s">
        <v>4</v>
      </c>
      <c r="B3" s="10" t="s">
        <v>5</v>
      </c>
      <c r="C3" s="11"/>
      <c r="D3" s="12" t="s">
        <v>6</v>
      </c>
      <c r="E3" s="13" t="s">
        <v>7</v>
      </c>
      <c r="F3" s="14" t="s">
        <v>8</v>
      </c>
      <c r="G3" s="13" t="s">
        <v>9</v>
      </c>
      <c r="H3" s="13" t="s">
        <v>10</v>
      </c>
    </row>
    <row r="4" customFormat="false" ht="18" hidden="false" customHeight="true" outlineLevel="0" collapsed="false">
      <c r="A4" s="15"/>
      <c r="B4" s="15"/>
      <c r="C4" s="15"/>
      <c r="D4" s="15"/>
      <c r="E4" s="15"/>
      <c r="F4" s="15"/>
      <c r="G4" s="15"/>
      <c r="H4" s="15"/>
    </row>
    <row r="5" customFormat="false" ht="18" hidden="false" customHeight="true" outlineLevel="0" collapsed="false">
      <c r="A5" s="16" t="s">
        <v>11</v>
      </c>
      <c r="B5" s="17" t="s">
        <v>12</v>
      </c>
      <c r="C5" s="18"/>
      <c r="D5" s="19"/>
      <c r="E5" s="20"/>
      <c r="F5" s="20"/>
      <c r="G5" s="20"/>
      <c r="H5" s="20"/>
    </row>
    <row r="6" s="26" customFormat="true" ht="18" hidden="false" customHeight="true" outlineLevel="0" collapsed="false">
      <c r="A6" s="21" t="s">
        <v>13</v>
      </c>
      <c r="B6" s="22" t="s">
        <v>14</v>
      </c>
      <c r="C6" s="23"/>
      <c r="D6" s="24" t="s">
        <v>15</v>
      </c>
      <c r="E6" s="24" t="n">
        <v>1</v>
      </c>
      <c r="F6" s="24"/>
      <c r="G6" s="25"/>
      <c r="H6" s="25" t="n">
        <f aca="false">G6*E6</f>
        <v>0</v>
      </c>
    </row>
    <row r="7" s="27" customFormat="true" ht="18" hidden="false" customHeight="true" outlineLevel="0" collapsed="false">
      <c r="A7" s="21" t="s">
        <v>16</v>
      </c>
      <c r="B7" s="22" t="s">
        <v>17</v>
      </c>
      <c r="C7" s="23"/>
      <c r="D7" s="24" t="s">
        <v>15</v>
      </c>
      <c r="E7" s="24" t="n">
        <v>1</v>
      </c>
      <c r="F7" s="24"/>
      <c r="G7" s="25"/>
      <c r="H7" s="25" t="n">
        <f aca="false">G7*E7</f>
        <v>0</v>
      </c>
    </row>
    <row r="8" s="27" customFormat="true" ht="18" hidden="false" customHeight="true" outlineLevel="0" collapsed="false">
      <c r="A8" s="21" t="s">
        <v>18</v>
      </c>
      <c r="B8" s="22" t="s">
        <v>19</v>
      </c>
      <c r="C8" s="23"/>
      <c r="D8" s="24" t="s">
        <v>15</v>
      </c>
      <c r="E8" s="24" t="n">
        <v>1</v>
      </c>
      <c r="F8" s="24"/>
      <c r="G8" s="25"/>
      <c r="H8" s="25" t="n">
        <f aca="false">G8*E8</f>
        <v>0</v>
      </c>
    </row>
    <row r="9" s="28" customFormat="true" ht="18" hidden="false" customHeight="true" outlineLevel="0" collapsed="false">
      <c r="A9" s="21" t="s">
        <v>20</v>
      </c>
      <c r="B9" s="22" t="s">
        <v>21</v>
      </c>
      <c r="C9" s="23"/>
      <c r="D9" s="24" t="s">
        <v>15</v>
      </c>
      <c r="E9" s="24" t="n">
        <v>1</v>
      </c>
      <c r="F9" s="24"/>
      <c r="G9" s="25"/>
      <c r="H9" s="25" t="n">
        <f aca="false">G9*E9</f>
        <v>0</v>
      </c>
      <c r="J9" s="29"/>
    </row>
    <row r="10" s="28" customFormat="true" ht="18" hidden="false" customHeight="true" outlineLevel="0" collapsed="false">
      <c r="A10" s="21" t="s">
        <v>22</v>
      </c>
      <c r="B10" s="22" t="s">
        <v>23</v>
      </c>
      <c r="C10" s="23"/>
      <c r="D10" s="24" t="s">
        <v>24</v>
      </c>
      <c r="E10" s="24" t="n">
        <v>1</v>
      </c>
      <c r="F10" s="24"/>
      <c r="G10" s="25"/>
      <c r="H10" s="25" t="n">
        <f aca="false">G10*E10</f>
        <v>0</v>
      </c>
    </row>
    <row r="11" s="28" customFormat="true" ht="18" hidden="false" customHeight="true" outlineLevel="0" collapsed="false">
      <c r="A11" s="21" t="s">
        <v>25</v>
      </c>
      <c r="B11" s="22" t="s">
        <v>26</v>
      </c>
      <c r="C11" s="23"/>
      <c r="D11" s="24" t="s">
        <v>15</v>
      </c>
      <c r="E11" s="24" t="n">
        <v>1</v>
      </c>
      <c r="F11" s="24"/>
      <c r="G11" s="25"/>
      <c r="H11" s="25" t="n">
        <f aca="false">G11*E11</f>
        <v>0</v>
      </c>
    </row>
    <row r="12" s="28" customFormat="true" ht="18" hidden="false" customHeight="true" outlineLevel="0" collapsed="false">
      <c r="A12" s="21" t="s">
        <v>27</v>
      </c>
      <c r="B12" s="22" t="s">
        <v>28</v>
      </c>
      <c r="C12" s="23"/>
      <c r="D12" s="24" t="s">
        <v>29</v>
      </c>
      <c r="E12" s="24" t="n">
        <v>12</v>
      </c>
      <c r="F12" s="24"/>
      <c r="G12" s="25"/>
      <c r="H12" s="25" t="n">
        <f aca="false">G12*E12</f>
        <v>0</v>
      </c>
    </row>
    <row r="13" s="28" customFormat="true" ht="18" hidden="false" customHeight="true" outlineLevel="0" collapsed="false">
      <c r="A13" s="21" t="s">
        <v>30</v>
      </c>
      <c r="B13" s="22" t="s">
        <v>31</v>
      </c>
      <c r="C13" s="23"/>
      <c r="D13" s="24" t="s">
        <v>32</v>
      </c>
      <c r="E13" s="24" t="n">
        <v>110</v>
      </c>
      <c r="F13" s="24"/>
      <c r="G13" s="25"/>
      <c r="H13" s="25" t="n">
        <f aca="false">G13*E13</f>
        <v>0</v>
      </c>
    </row>
    <row r="14" s="28" customFormat="true" ht="18" hidden="false" customHeight="true" outlineLevel="0" collapsed="false">
      <c r="B14" s="30"/>
      <c r="C14" s="23"/>
      <c r="D14" s="31"/>
      <c r="E14" s="23"/>
      <c r="F14" s="23"/>
      <c r="G14" s="32" t="s">
        <v>33</v>
      </c>
      <c r="H14" s="33" t="n">
        <f aca="false">SUM(H6:H13)</f>
        <v>0</v>
      </c>
    </row>
    <row r="15" s="28" customFormat="true" ht="18" hidden="false" customHeight="true" outlineLevel="0" collapsed="false">
      <c r="A15" s="34"/>
      <c r="B15" s="30"/>
      <c r="C15" s="23"/>
      <c r="D15" s="31"/>
      <c r="E15" s="23"/>
      <c r="F15" s="23"/>
      <c r="H15" s="35"/>
    </row>
    <row r="16" s="28" customFormat="true" ht="18" hidden="false" customHeight="true" outlineLevel="0" collapsed="false">
      <c r="A16" s="16" t="s">
        <v>34</v>
      </c>
      <c r="B16" s="17" t="s">
        <v>35</v>
      </c>
      <c r="C16" s="17"/>
      <c r="D16" s="17"/>
      <c r="E16" s="17"/>
      <c r="F16" s="36"/>
      <c r="G16" s="20"/>
      <c r="H16" s="20"/>
    </row>
    <row r="17" s="28" customFormat="true" ht="18" hidden="false" customHeight="true" outlineLevel="0" collapsed="false">
      <c r="A17" s="21" t="s">
        <v>36</v>
      </c>
      <c r="B17" s="22" t="s">
        <v>37</v>
      </c>
      <c r="C17" s="23"/>
      <c r="D17" s="37" t="s">
        <v>32</v>
      </c>
      <c r="E17" s="37" t="n">
        <v>42</v>
      </c>
      <c r="F17" s="37"/>
      <c r="G17" s="38"/>
      <c r="H17" s="38" t="n">
        <f aca="false">G17*E17</f>
        <v>0</v>
      </c>
    </row>
    <row r="18" s="28" customFormat="true" ht="18" hidden="false" customHeight="true" outlineLevel="0" collapsed="false">
      <c r="A18" s="21" t="s">
        <v>38</v>
      </c>
      <c r="B18" s="22" t="s">
        <v>39</v>
      </c>
      <c r="C18" s="23"/>
      <c r="D18" s="37" t="s">
        <v>32</v>
      </c>
      <c r="E18" s="37" t="n">
        <v>136</v>
      </c>
      <c r="F18" s="37"/>
      <c r="G18" s="38"/>
      <c r="H18" s="38" t="n">
        <f aca="false">G18*E18</f>
        <v>0</v>
      </c>
    </row>
    <row r="19" s="28" customFormat="true" ht="18" hidden="false" customHeight="true" outlineLevel="0" collapsed="false">
      <c r="A19" s="21" t="s">
        <v>40</v>
      </c>
      <c r="B19" s="22" t="s">
        <v>41</v>
      </c>
      <c r="C19" s="23"/>
      <c r="D19" s="24" t="s">
        <v>32</v>
      </c>
      <c r="E19" s="24" t="n">
        <v>136</v>
      </c>
      <c r="F19" s="24"/>
      <c r="G19" s="25"/>
      <c r="H19" s="38" t="n">
        <f aca="false">G19*E19</f>
        <v>0</v>
      </c>
    </row>
    <row r="20" s="28" customFormat="true" ht="18" hidden="false" customHeight="true" outlineLevel="0" collapsed="false">
      <c r="A20" s="21" t="s">
        <v>42</v>
      </c>
      <c r="B20" s="22" t="s">
        <v>43</v>
      </c>
      <c r="C20" s="23"/>
      <c r="D20" s="37" t="s">
        <v>32</v>
      </c>
      <c r="E20" s="37" t="n">
        <v>42</v>
      </c>
      <c r="F20" s="24"/>
      <c r="G20" s="25"/>
      <c r="H20" s="38" t="n">
        <f aca="false">G20*E20</f>
        <v>0</v>
      </c>
    </row>
    <row r="21" s="28" customFormat="true" ht="18" hidden="false" customHeight="true" outlineLevel="0" collapsed="false">
      <c r="A21" s="21" t="s">
        <v>44</v>
      </c>
      <c r="B21" s="22" t="s">
        <v>45</v>
      </c>
      <c r="C21" s="23"/>
      <c r="D21" s="24" t="s">
        <v>32</v>
      </c>
      <c r="E21" s="24" t="n">
        <v>136</v>
      </c>
      <c r="F21" s="24"/>
      <c r="G21" s="25"/>
      <c r="H21" s="38" t="n">
        <f aca="false">G21*E21</f>
        <v>0</v>
      </c>
    </row>
    <row r="22" s="28" customFormat="true" ht="18" hidden="false" customHeight="true" outlineLevel="0" collapsed="false">
      <c r="A22" s="21" t="s">
        <v>46</v>
      </c>
      <c r="B22" s="22" t="s">
        <v>47</v>
      </c>
      <c r="C22" s="23"/>
      <c r="D22" s="24" t="s">
        <v>29</v>
      </c>
      <c r="E22" s="24" t="n">
        <v>90</v>
      </c>
      <c r="F22" s="24"/>
      <c r="G22" s="25"/>
      <c r="H22" s="38" t="n">
        <f aca="false">G22*E22</f>
        <v>0</v>
      </c>
    </row>
    <row r="23" s="28" customFormat="true" ht="18" hidden="false" customHeight="true" outlineLevel="0" collapsed="false">
      <c r="A23" s="21" t="s">
        <v>48</v>
      </c>
      <c r="B23" s="22" t="s">
        <v>49</v>
      </c>
      <c r="C23" s="23"/>
      <c r="D23" s="24" t="s">
        <v>24</v>
      </c>
      <c r="E23" s="24" t="n">
        <v>3</v>
      </c>
      <c r="F23" s="24"/>
      <c r="G23" s="25"/>
      <c r="H23" s="38" t="n">
        <f aca="false">G23*E23</f>
        <v>0</v>
      </c>
    </row>
    <row r="24" s="28" customFormat="true" ht="18" hidden="false" customHeight="true" outlineLevel="0" collapsed="false">
      <c r="A24" s="21" t="s">
        <v>50</v>
      </c>
      <c r="B24" s="22" t="s">
        <v>51</v>
      </c>
      <c r="C24" s="23"/>
      <c r="D24" s="24" t="s">
        <v>29</v>
      </c>
      <c r="E24" s="24" t="n">
        <v>25</v>
      </c>
      <c r="F24" s="24"/>
      <c r="G24" s="25"/>
      <c r="H24" s="38" t="n">
        <f aca="false">G24*E24</f>
        <v>0</v>
      </c>
    </row>
    <row r="25" s="28" customFormat="true" ht="18" hidden="false" customHeight="true" outlineLevel="0" collapsed="false">
      <c r="A25" s="21" t="s">
        <v>52</v>
      </c>
      <c r="B25" s="22" t="s">
        <v>53</v>
      </c>
      <c r="C25" s="23"/>
      <c r="D25" s="24" t="s">
        <v>24</v>
      </c>
      <c r="E25" s="24" t="n">
        <v>2</v>
      </c>
      <c r="F25" s="24"/>
      <c r="G25" s="25"/>
      <c r="H25" s="38" t="n">
        <f aca="false">G25*E25</f>
        <v>0</v>
      </c>
    </row>
    <row r="26" customFormat="false" ht="18" hidden="false" customHeight="true" outlineLevel="0" collapsed="false">
      <c r="A26" s="28"/>
      <c r="B26" s="30"/>
      <c r="C26" s="23"/>
      <c r="D26" s="31"/>
      <c r="E26" s="23"/>
      <c r="F26" s="23"/>
      <c r="G26" s="32" t="s">
        <v>33</v>
      </c>
      <c r="H26" s="33" t="n">
        <f aca="false">SUM(H17:H25)</f>
        <v>0</v>
      </c>
    </row>
    <row r="27" customFormat="false" ht="18" hidden="false" customHeight="true" outlineLevel="0" collapsed="false">
      <c r="A27" s="34"/>
      <c r="B27" s="30"/>
      <c r="C27" s="23"/>
      <c r="D27" s="31"/>
      <c r="E27" s="23"/>
      <c r="F27" s="23"/>
      <c r="G27" s="28"/>
      <c r="H27" s="35"/>
    </row>
    <row r="28" s="2" customFormat="true" ht="18" hidden="false" customHeight="true" outlineLevel="0" collapsed="false">
      <c r="A28" s="16" t="s">
        <v>54</v>
      </c>
      <c r="B28" s="17" t="s">
        <v>55</v>
      </c>
      <c r="C28" s="17"/>
      <c r="D28" s="17"/>
      <c r="E28" s="17"/>
      <c r="F28" s="20"/>
      <c r="G28" s="20"/>
      <c r="H28" s="20"/>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row>
    <row r="29" s="2" customFormat="true" ht="18" hidden="false" customHeight="true" outlineLevel="0" collapsed="false">
      <c r="A29" s="21" t="s">
        <v>56</v>
      </c>
      <c r="B29" s="39" t="s">
        <v>57</v>
      </c>
      <c r="C29" s="23"/>
      <c r="D29" s="37" t="s">
        <v>32</v>
      </c>
      <c r="E29" s="37" t="n">
        <v>136</v>
      </c>
      <c r="F29" s="24"/>
      <c r="G29" s="25"/>
      <c r="H29" s="25" t="n">
        <f aca="false">G29*E29</f>
        <v>0</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row>
    <row r="30" s="2" customFormat="true" ht="18" hidden="false" customHeight="true" outlineLevel="0" collapsed="false">
      <c r="A30" s="21" t="s">
        <v>58</v>
      </c>
      <c r="B30" s="22" t="s">
        <v>59</v>
      </c>
      <c r="C30" s="23"/>
      <c r="D30" s="24" t="s">
        <v>29</v>
      </c>
      <c r="E30" s="24" t="n">
        <v>52</v>
      </c>
      <c r="F30" s="24"/>
      <c r="G30" s="25"/>
      <c r="H30" s="25" t="n">
        <f aca="false">G30*E30</f>
        <v>0</v>
      </c>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row>
    <row r="31" s="2" customFormat="true" ht="18" hidden="false" customHeight="true" outlineLevel="0" collapsed="false">
      <c r="A31" s="21" t="s">
        <v>60</v>
      </c>
      <c r="B31" s="22" t="s">
        <v>61</v>
      </c>
      <c r="C31" s="23"/>
      <c r="D31" s="24" t="s">
        <v>32</v>
      </c>
      <c r="E31" s="24" t="n">
        <v>136</v>
      </c>
      <c r="F31" s="24"/>
      <c r="G31" s="25"/>
      <c r="H31" s="25" t="n">
        <f aca="false">G31*E31</f>
        <v>0</v>
      </c>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row>
    <row r="32" s="2" customFormat="true" ht="18" hidden="false" customHeight="true" outlineLevel="0" collapsed="false">
      <c r="A32" s="21" t="s">
        <v>62</v>
      </c>
      <c r="B32" s="22" t="s">
        <v>63</v>
      </c>
      <c r="C32" s="23"/>
      <c r="D32" s="24" t="s">
        <v>32</v>
      </c>
      <c r="E32" s="24" t="n">
        <v>178</v>
      </c>
      <c r="F32" s="24"/>
      <c r="G32" s="25"/>
      <c r="H32" s="25" t="n">
        <f aca="false">G32*E32</f>
        <v>0</v>
      </c>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row>
    <row r="33" s="2" customFormat="true" ht="18" hidden="false" customHeight="true" outlineLevel="0" collapsed="false">
      <c r="A33" s="21" t="s">
        <v>64</v>
      </c>
      <c r="B33" s="22" t="s">
        <v>65</v>
      </c>
      <c r="C33" s="23"/>
      <c r="D33" s="24" t="s">
        <v>29</v>
      </c>
      <c r="E33" s="24" t="n">
        <v>90</v>
      </c>
      <c r="F33" s="24"/>
      <c r="G33" s="25"/>
      <c r="H33" s="25" t="n">
        <f aca="false">G33*E33</f>
        <v>0</v>
      </c>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row>
    <row r="34" s="2" customFormat="true" ht="18" hidden="false" customHeight="true" outlineLevel="0" collapsed="false">
      <c r="A34" s="21" t="s">
        <v>66</v>
      </c>
      <c r="B34" s="22" t="s">
        <v>67</v>
      </c>
      <c r="C34" s="23"/>
      <c r="D34" s="24" t="s">
        <v>29</v>
      </c>
      <c r="E34" s="24" t="n">
        <v>19</v>
      </c>
      <c r="F34" s="24"/>
      <c r="G34" s="25"/>
      <c r="H34" s="25" t="n">
        <f aca="false">G34*E34</f>
        <v>0</v>
      </c>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row>
    <row r="35" s="2" customFormat="true" ht="18" hidden="false" customHeight="true" outlineLevel="0" collapsed="false">
      <c r="A35" s="21" t="s">
        <v>68</v>
      </c>
      <c r="B35" s="22" t="s">
        <v>69</v>
      </c>
      <c r="C35" s="23"/>
      <c r="D35" s="24" t="s">
        <v>29</v>
      </c>
      <c r="E35" s="24" t="n">
        <v>52</v>
      </c>
      <c r="F35" s="24"/>
      <c r="G35" s="25"/>
      <c r="H35" s="25" t="n">
        <f aca="false">G35*E35</f>
        <v>0</v>
      </c>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row>
    <row r="36" s="2" customFormat="true" ht="18" hidden="false" customHeight="true" outlineLevel="0" collapsed="false">
      <c r="A36" s="21" t="s">
        <v>70</v>
      </c>
      <c r="B36" s="22" t="s">
        <v>71</v>
      </c>
      <c r="C36" s="23"/>
      <c r="D36" s="24" t="s">
        <v>29</v>
      </c>
      <c r="E36" s="24" t="n">
        <v>1</v>
      </c>
      <c r="F36" s="24"/>
      <c r="G36" s="25"/>
      <c r="H36" s="25" t="n">
        <f aca="false">G36*E36</f>
        <v>0</v>
      </c>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row>
    <row r="37" s="2" customFormat="true" ht="18" hidden="false" customHeight="true" outlineLevel="0" collapsed="false">
      <c r="A37" s="21" t="s">
        <v>72</v>
      </c>
      <c r="B37" s="22" t="s">
        <v>73</v>
      </c>
      <c r="C37" s="23"/>
      <c r="D37" s="24" t="s">
        <v>24</v>
      </c>
      <c r="E37" s="24" t="n">
        <v>3</v>
      </c>
      <c r="F37" s="24"/>
      <c r="G37" s="25"/>
      <c r="H37" s="25" t="n">
        <f aca="false">G37*E37</f>
        <v>0</v>
      </c>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row>
    <row r="38" s="2" customFormat="true" ht="18" hidden="false" customHeight="true" outlineLevel="0" collapsed="false">
      <c r="A38" s="21" t="s">
        <v>74</v>
      </c>
      <c r="B38" s="22" t="s">
        <v>75</v>
      </c>
      <c r="C38" s="23"/>
      <c r="D38" s="24" t="s">
        <v>24</v>
      </c>
      <c r="E38" s="24" t="n">
        <v>1</v>
      </c>
      <c r="F38" s="24"/>
      <c r="G38" s="25"/>
      <c r="H38" s="25" t="n">
        <f aca="false">G38*E38</f>
        <v>0</v>
      </c>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row>
    <row r="39" s="2" customFormat="true" ht="18" hidden="false" customHeight="true" outlineLevel="0" collapsed="false">
      <c r="A39" s="21" t="s">
        <v>76</v>
      </c>
      <c r="B39" s="22" t="s">
        <v>77</v>
      </c>
      <c r="C39" s="23"/>
      <c r="D39" s="24" t="s">
        <v>32</v>
      </c>
      <c r="E39" s="24" t="n">
        <v>42</v>
      </c>
      <c r="F39" s="24"/>
      <c r="G39" s="25"/>
      <c r="H39" s="25" t="n">
        <f aca="false">G39*E39</f>
        <v>0</v>
      </c>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row>
    <row r="40" s="2" customFormat="true" ht="18" hidden="false" customHeight="true" outlineLevel="0" collapsed="false">
      <c r="A40" s="21" t="s">
        <v>78</v>
      </c>
      <c r="B40" s="22" t="s">
        <v>79</v>
      </c>
      <c r="C40" s="23"/>
      <c r="D40" s="24" t="s">
        <v>32</v>
      </c>
      <c r="E40" s="24" t="n">
        <v>136</v>
      </c>
      <c r="F40" s="24"/>
      <c r="G40" s="25"/>
      <c r="H40" s="25" t="n">
        <f aca="false">G40*E40</f>
        <v>0</v>
      </c>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row>
    <row r="41" s="2" customFormat="true" ht="18" hidden="false" customHeight="true" outlineLevel="0" collapsed="false">
      <c r="A41" s="21" t="s">
        <v>80</v>
      </c>
      <c r="B41" s="22" t="s">
        <v>81</v>
      </c>
      <c r="C41" s="23"/>
      <c r="D41" s="24" t="s">
        <v>24</v>
      </c>
      <c r="E41" s="24" t="n">
        <v>2</v>
      </c>
      <c r="F41" s="24"/>
      <c r="G41" s="25"/>
      <c r="H41" s="25" t="n">
        <f aca="false">G41*E41</f>
        <v>0</v>
      </c>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row>
    <row r="42" s="2" customFormat="true" ht="18" hidden="false" customHeight="true" outlineLevel="0" collapsed="false">
      <c r="A42" s="21" t="s">
        <v>82</v>
      </c>
      <c r="B42" s="22" t="s">
        <v>83</v>
      </c>
      <c r="C42" s="23"/>
      <c r="D42" s="24" t="s">
        <v>24</v>
      </c>
      <c r="E42" s="24" t="n">
        <v>2</v>
      </c>
      <c r="F42" s="24"/>
      <c r="G42" s="25"/>
      <c r="H42" s="25" t="n">
        <f aca="false">G42*E42</f>
        <v>0</v>
      </c>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row>
    <row r="43" s="2" customFormat="true" ht="18" hidden="false" customHeight="true" outlineLevel="0" collapsed="false">
      <c r="A43" s="21" t="s">
        <v>84</v>
      </c>
      <c r="B43" s="22" t="s">
        <v>85</v>
      </c>
      <c r="C43" s="23"/>
      <c r="D43" s="24" t="s">
        <v>24</v>
      </c>
      <c r="E43" s="24" t="n">
        <v>1</v>
      </c>
      <c r="F43" s="24"/>
      <c r="G43" s="25"/>
      <c r="H43" s="25" t="n">
        <f aca="false">G43*E43</f>
        <v>0</v>
      </c>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row>
    <row r="44" s="2" customFormat="true" ht="18" hidden="false" customHeight="true" outlineLevel="0" collapsed="false">
      <c r="A44" s="28"/>
      <c r="B44" s="30"/>
      <c r="C44" s="23"/>
      <c r="D44" s="31"/>
      <c r="E44" s="23"/>
      <c r="F44" s="23"/>
      <c r="G44" s="32" t="s">
        <v>33</v>
      </c>
      <c r="H44" s="33" t="n">
        <f aca="false">SUM(H29:H43)</f>
        <v>0</v>
      </c>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row>
    <row r="45" s="2" customFormat="true" ht="18" hidden="false" customHeight="true" outlineLevel="0" collapsed="false">
      <c r="A45" s="16" t="s">
        <v>86</v>
      </c>
      <c r="B45" s="17" t="s">
        <v>87</v>
      </c>
      <c r="C45" s="17"/>
      <c r="D45" s="17"/>
      <c r="E45" s="17"/>
      <c r="F45" s="17"/>
      <c r="G45" s="20"/>
      <c r="H45" s="20"/>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row>
    <row r="46" s="2" customFormat="true" ht="18" hidden="false" customHeight="true" outlineLevel="0" collapsed="false">
      <c r="A46" s="21" t="s">
        <v>88</v>
      </c>
      <c r="B46" s="22" t="s">
        <v>89</v>
      </c>
      <c r="C46" s="23"/>
      <c r="D46" s="24" t="s">
        <v>32</v>
      </c>
      <c r="E46" s="24" t="n">
        <v>278</v>
      </c>
      <c r="F46" s="24"/>
      <c r="G46" s="25"/>
      <c r="H46" s="25" t="n">
        <f aca="false">G46*E46</f>
        <v>0</v>
      </c>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row>
    <row r="47" s="2" customFormat="true" ht="18" hidden="false" customHeight="true" outlineLevel="0" collapsed="false">
      <c r="A47" s="21" t="s">
        <v>90</v>
      </c>
      <c r="B47" s="22" t="s">
        <v>91</v>
      </c>
      <c r="C47" s="23"/>
      <c r="D47" s="24" t="s">
        <v>15</v>
      </c>
      <c r="E47" s="24" t="n">
        <v>1</v>
      </c>
      <c r="F47" s="24"/>
      <c r="G47" s="25"/>
      <c r="H47" s="25" t="n">
        <f aca="false">G47*E47</f>
        <v>0</v>
      </c>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row>
    <row r="48" customFormat="false" ht="18" hidden="false" customHeight="true" outlineLevel="0" collapsed="false">
      <c r="A48" s="28"/>
      <c r="B48" s="30"/>
      <c r="C48" s="23"/>
      <c r="D48" s="31"/>
      <c r="E48" s="23"/>
      <c r="F48" s="23"/>
      <c r="G48" s="32" t="s">
        <v>33</v>
      </c>
      <c r="H48" s="33" t="n">
        <f aca="false">SUM(H46:H47)</f>
        <v>0</v>
      </c>
    </row>
    <row r="49" customFormat="false" ht="18" hidden="false" customHeight="true" outlineLevel="0" collapsed="false">
      <c r="A49" s="16" t="s">
        <v>92</v>
      </c>
      <c r="B49" s="17" t="s">
        <v>93</v>
      </c>
      <c r="C49" s="17"/>
      <c r="D49" s="17"/>
      <c r="E49" s="17"/>
      <c r="F49" s="20"/>
      <c r="G49" s="20"/>
      <c r="H49" s="20"/>
    </row>
    <row r="50" customFormat="false" ht="18" hidden="false" customHeight="true" outlineLevel="0" collapsed="false">
      <c r="A50" s="21" t="s">
        <v>94</v>
      </c>
      <c r="B50" s="39" t="s">
        <v>95</v>
      </c>
      <c r="C50" s="23"/>
      <c r="D50" s="37" t="s">
        <v>29</v>
      </c>
      <c r="E50" s="37" t="n">
        <v>67</v>
      </c>
      <c r="F50" s="24"/>
      <c r="G50" s="25"/>
      <c r="H50" s="25" t="n">
        <f aca="false">G50*E50</f>
        <v>0</v>
      </c>
    </row>
    <row r="51" customFormat="false" ht="18" hidden="false" customHeight="true" outlineLevel="0" collapsed="false">
      <c r="A51" s="21" t="s">
        <v>96</v>
      </c>
      <c r="B51" s="22" t="s">
        <v>97</v>
      </c>
      <c r="C51" s="23"/>
      <c r="D51" s="24" t="s">
        <v>32</v>
      </c>
      <c r="E51" s="24" t="n">
        <v>278</v>
      </c>
      <c r="F51" s="24"/>
      <c r="G51" s="25"/>
      <c r="H51" s="25" t="n">
        <f aca="false">G51*E51</f>
        <v>0</v>
      </c>
    </row>
    <row r="52" customFormat="false" ht="18" hidden="false" customHeight="true" outlineLevel="0" collapsed="false">
      <c r="A52" s="21" t="s">
        <v>98</v>
      </c>
      <c r="B52" s="22" t="s">
        <v>57</v>
      </c>
      <c r="C52" s="23"/>
      <c r="D52" s="24" t="s">
        <v>32</v>
      </c>
      <c r="E52" s="24" t="n">
        <v>278</v>
      </c>
      <c r="F52" s="24"/>
      <c r="G52" s="25"/>
      <c r="H52" s="25" t="n">
        <f aca="false">G52*E52</f>
        <v>0</v>
      </c>
    </row>
    <row r="53" customFormat="false" ht="18" hidden="false" customHeight="true" outlineLevel="0" collapsed="false">
      <c r="A53" s="21" t="s">
        <v>99</v>
      </c>
      <c r="B53" s="22" t="s">
        <v>61</v>
      </c>
      <c r="C53" s="23"/>
      <c r="D53" s="24" t="s">
        <v>32</v>
      </c>
      <c r="E53" s="24" t="n">
        <v>278</v>
      </c>
      <c r="F53" s="24"/>
      <c r="G53" s="25"/>
      <c r="H53" s="25" t="n">
        <f aca="false">G53*E53</f>
        <v>0</v>
      </c>
    </row>
    <row r="54" customFormat="false" ht="18" hidden="false" customHeight="true" outlineLevel="0" collapsed="false">
      <c r="A54" s="21" t="s">
        <v>100</v>
      </c>
      <c r="B54" s="22" t="s">
        <v>101</v>
      </c>
      <c r="C54" s="23"/>
      <c r="D54" s="24" t="s">
        <v>32</v>
      </c>
      <c r="E54" s="24" t="n">
        <v>278</v>
      </c>
      <c r="F54" s="24"/>
      <c r="G54" s="40"/>
      <c r="H54" s="25" t="n">
        <f aca="false">G54*E54</f>
        <v>0</v>
      </c>
    </row>
    <row r="55" customFormat="false" ht="18" hidden="false" customHeight="true" outlineLevel="0" collapsed="false">
      <c r="A55" s="21" t="s">
        <v>102</v>
      </c>
      <c r="B55" s="22" t="s">
        <v>103</v>
      </c>
      <c r="C55" s="23"/>
      <c r="D55" s="24" t="s">
        <v>29</v>
      </c>
      <c r="E55" s="24" t="n">
        <v>570</v>
      </c>
      <c r="F55" s="24"/>
      <c r="G55" s="25"/>
      <c r="H55" s="25" t="n">
        <f aca="false">G55*E55</f>
        <v>0</v>
      </c>
    </row>
    <row r="56" customFormat="false" ht="18" hidden="false" customHeight="true" outlineLevel="0" collapsed="false">
      <c r="A56" s="21" t="s">
        <v>104</v>
      </c>
      <c r="B56" s="22" t="s">
        <v>105</v>
      </c>
      <c r="C56" s="23"/>
      <c r="D56" s="24" t="s">
        <v>29</v>
      </c>
      <c r="E56" s="24" t="n">
        <v>32</v>
      </c>
      <c r="F56" s="24"/>
      <c r="G56" s="25"/>
      <c r="H56" s="25" t="n">
        <f aca="false">G56*E56</f>
        <v>0</v>
      </c>
    </row>
    <row r="57" customFormat="false" ht="18" hidden="false" customHeight="true" outlineLevel="0" collapsed="false">
      <c r="A57" s="21" t="s">
        <v>106</v>
      </c>
      <c r="B57" s="22" t="s">
        <v>107</v>
      </c>
      <c r="C57" s="23"/>
      <c r="D57" s="24" t="s">
        <v>29</v>
      </c>
      <c r="E57" s="24" t="n">
        <v>36</v>
      </c>
      <c r="F57" s="24"/>
      <c r="G57" s="25"/>
      <c r="H57" s="25" t="n">
        <f aca="false">G57*E57</f>
        <v>0</v>
      </c>
    </row>
    <row r="58" customFormat="false" ht="18" hidden="false" customHeight="true" outlineLevel="0" collapsed="false">
      <c r="A58" s="21" t="s">
        <v>108</v>
      </c>
      <c r="B58" s="22" t="s">
        <v>109</v>
      </c>
      <c r="C58" s="23"/>
      <c r="D58" s="24" t="s">
        <v>29</v>
      </c>
      <c r="E58" s="24" t="n">
        <v>36</v>
      </c>
      <c r="F58" s="24"/>
      <c r="G58" s="25"/>
      <c r="H58" s="25" t="n">
        <f aca="false">G58*E58</f>
        <v>0</v>
      </c>
    </row>
    <row r="59" customFormat="false" ht="18" hidden="false" customHeight="true" outlineLevel="0" collapsed="false">
      <c r="A59" s="21" t="s">
        <v>110</v>
      </c>
      <c r="B59" s="22" t="s">
        <v>111</v>
      </c>
      <c r="C59" s="23"/>
      <c r="D59" s="24" t="s">
        <v>15</v>
      </c>
      <c r="E59" s="24" t="n">
        <v>1</v>
      </c>
      <c r="F59" s="24"/>
      <c r="G59" s="25"/>
      <c r="H59" s="25" t="n">
        <f aca="false">G59*E59</f>
        <v>0</v>
      </c>
    </row>
    <row r="60" customFormat="false" ht="18" hidden="false" customHeight="true" outlineLevel="0" collapsed="false">
      <c r="A60" s="21" t="s">
        <v>112</v>
      </c>
      <c r="B60" s="22" t="s">
        <v>113</v>
      </c>
      <c r="C60" s="23"/>
      <c r="D60" s="24" t="s">
        <v>29</v>
      </c>
      <c r="E60" s="24" t="n">
        <v>26</v>
      </c>
      <c r="F60" s="24"/>
      <c r="G60" s="25"/>
      <c r="H60" s="25" t="n">
        <f aca="false">G60*E60</f>
        <v>0</v>
      </c>
    </row>
    <row r="61" customFormat="false" ht="18" hidden="false" customHeight="true" outlineLevel="0" collapsed="false">
      <c r="A61" s="21" t="s">
        <v>114</v>
      </c>
      <c r="B61" s="22" t="s">
        <v>115</v>
      </c>
      <c r="C61" s="23"/>
      <c r="D61" s="24" t="s">
        <v>24</v>
      </c>
      <c r="E61" s="24" t="n">
        <v>1</v>
      </c>
      <c r="F61" s="24"/>
      <c r="G61" s="25"/>
      <c r="H61" s="25" t="n">
        <f aca="false">G61*E61</f>
        <v>0</v>
      </c>
    </row>
    <row r="62" customFormat="false" ht="18" hidden="false" customHeight="true" outlineLevel="0" collapsed="false">
      <c r="A62" s="28"/>
      <c r="B62" s="30"/>
      <c r="C62" s="23"/>
      <c r="D62" s="31"/>
      <c r="E62" s="23"/>
      <c r="F62" s="23"/>
      <c r="G62" s="41" t="s">
        <v>33</v>
      </c>
      <c r="H62" s="42" t="n">
        <f aca="false">SUM(H50:H61)</f>
        <v>0</v>
      </c>
    </row>
    <row r="63" customFormat="false" ht="18" hidden="false" customHeight="true" outlineLevel="0" collapsed="false">
      <c r="A63" s="4" t="s">
        <v>0</v>
      </c>
      <c r="B63" s="4"/>
      <c r="C63" s="4"/>
      <c r="D63" s="4"/>
      <c r="E63" s="4"/>
      <c r="F63" s="4"/>
      <c r="G63" s="4"/>
      <c r="H63" s="4"/>
    </row>
    <row r="64" customFormat="false" ht="18" hidden="false" customHeight="true" outlineLevel="0" collapsed="false">
      <c r="A64" s="5" t="s">
        <v>1</v>
      </c>
      <c r="B64" s="6" t="s">
        <v>116</v>
      </c>
      <c r="C64" s="7"/>
      <c r="D64" s="8" t="s">
        <v>3</v>
      </c>
      <c r="E64" s="8"/>
      <c r="F64" s="8"/>
      <c r="G64" s="8"/>
      <c r="H64" s="8"/>
    </row>
    <row r="65" customFormat="false" ht="27.75" hidden="false" customHeight="true" outlineLevel="0" collapsed="false">
      <c r="A65" s="9" t="s">
        <v>4</v>
      </c>
      <c r="B65" s="10" t="s">
        <v>5</v>
      </c>
      <c r="C65" s="11"/>
      <c r="D65" s="12" t="s">
        <v>6</v>
      </c>
      <c r="E65" s="13" t="s">
        <v>7</v>
      </c>
      <c r="F65" s="14" t="s">
        <v>8</v>
      </c>
      <c r="G65" s="13" t="s">
        <v>9</v>
      </c>
      <c r="H65" s="13" t="s">
        <v>10</v>
      </c>
    </row>
    <row r="66" customFormat="false" ht="18" hidden="false" customHeight="true" outlineLevel="0" collapsed="false">
      <c r="A66" s="15"/>
      <c r="B66" s="15"/>
      <c r="C66" s="15"/>
      <c r="D66" s="15"/>
      <c r="E66" s="15"/>
      <c r="F66" s="15"/>
      <c r="G66" s="15"/>
      <c r="H66" s="15"/>
    </row>
    <row r="67" customFormat="false" ht="18" hidden="false" customHeight="true" outlineLevel="0" collapsed="false">
      <c r="A67" s="16" t="s">
        <v>117</v>
      </c>
      <c r="B67" s="17" t="s">
        <v>118</v>
      </c>
      <c r="C67" s="17"/>
      <c r="D67" s="17"/>
      <c r="E67" s="17"/>
      <c r="F67" s="17"/>
      <c r="G67" s="20"/>
      <c r="H67" s="20"/>
    </row>
    <row r="68" customFormat="false" ht="18" hidden="false" customHeight="true" outlineLevel="0" collapsed="false">
      <c r="A68" s="21" t="s">
        <v>119</v>
      </c>
      <c r="B68" s="22" t="s">
        <v>120</v>
      </c>
      <c r="C68" s="23"/>
      <c r="D68" s="24" t="s">
        <v>32</v>
      </c>
      <c r="E68" s="24" t="n">
        <v>215</v>
      </c>
      <c r="F68" s="24"/>
      <c r="G68" s="25"/>
      <c r="H68" s="25" t="n">
        <f aca="false">G68*E68</f>
        <v>0</v>
      </c>
    </row>
    <row r="69" customFormat="false" ht="18" hidden="false" customHeight="true" outlineLevel="0" collapsed="false">
      <c r="A69" s="21" t="s">
        <v>121</v>
      </c>
      <c r="B69" s="22" t="s">
        <v>122</v>
      </c>
      <c r="C69" s="23"/>
      <c r="D69" s="24" t="s">
        <v>15</v>
      </c>
      <c r="E69" s="24" t="n">
        <v>1</v>
      </c>
      <c r="F69" s="24"/>
      <c r="G69" s="25"/>
      <c r="H69" s="25" t="n">
        <f aca="false">G69*E69</f>
        <v>0</v>
      </c>
    </row>
    <row r="70" customFormat="false" ht="18" hidden="false" customHeight="true" outlineLevel="0" collapsed="false">
      <c r="A70" s="21" t="s">
        <v>123</v>
      </c>
      <c r="B70" s="22" t="s">
        <v>124</v>
      </c>
      <c r="C70" s="23"/>
      <c r="D70" s="24" t="s">
        <v>15</v>
      </c>
      <c r="E70" s="24" t="n">
        <v>1</v>
      </c>
      <c r="F70" s="24"/>
      <c r="G70" s="25"/>
      <c r="H70" s="25" t="n">
        <f aca="false">G70*E70</f>
        <v>0</v>
      </c>
    </row>
    <row r="71" customFormat="false" ht="18" hidden="false" customHeight="true" outlineLevel="0" collapsed="false">
      <c r="A71" s="28"/>
      <c r="B71" s="30"/>
      <c r="C71" s="23"/>
      <c r="D71" s="31"/>
      <c r="E71" s="23"/>
      <c r="F71" s="23"/>
      <c r="G71" s="32" t="s">
        <v>33</v>
      </c>
      <c r="H71" s="33" t="n">
        <f aca="false">SUM(H68:H70)</f>
        <v>0</v>
      </c>
    </row>
    <row r="72" customFormat="false" ht="18" hidden="false" customHeight="true" outlineLevel="0" collapsed="false">
      <c r="A72" s="16" t="s">
        <v>125</v>
      </c>
      <c r="B72" s="17" t="s">
        <v>126</v>
      </c>
      <c r="C72" s="17"/>
      <c r="D72" s="17"/>
      <c r="E72" s="17"/>
      <c r="F72" s="20"/>
      <c r="G72" s="20"/>
      <c r="H72" s="20"/>
    </row>
    <row r="73" customFormat="false" ht="18" hidden="false" customHeight="true" outlineLevel="0" collapsed="false">
      <c r="A73" s="21" t="s">
        <v>127</v>
      </c>
      <c r="B73" s="22" t="s">
        <v>97</v>
      </c>
      <c r="C73" s="23"/>
      <c r="D73" s="24" t="s">
        <v>32</v>
      </c>
      <c r="E73" s="24" t="n">
        <v>215</v>
      </c>
      <c r="F73" s="24"/>
      <c r="G73" s="25"/>
      <c r="H73" s="25" t="n">
        <f aca="false">G73*E73</f>
        <v>0</v>
      </c>
    </row>
    <row r="74" customFormat="false" ht="18" hidden="false" customHeight="true" outlineLevel="0" collapsed="false">
      <c r="A74" s="21" t="s">
        <v>128</v>
      </c>
      <c r="B74" s="22" t="s">
        <v>57</v>
      </c>
      <c r="C74" s="23"/>
      <c r="D74" s="24" t="s">
        <v>32</v>
      </c>
      <c r="E74" s="24" t="n">
        <v>215</v>
      </c>
      <c r="F74" s="24"/>
      <c r="G74" s="25"/>
      <c r="H74" s="25" t="n">
        <f aca="false">G74*E74</f>
        <v>0</v>
      </c>
    </row>
    <row r="75" customFormat="false" ht="18" hidden="false" customHeight="true" outlineLevel="0" collapsed="false">
      <c r="A75" s="21" t="s">
        <v>129</v>
      </c>
      <c r="B75" s="22" t="s">
        <v>61</v>
      </c>
      <c r="C75" s="23"/>
      <c r="D75" s="24" t="s">
        <v>32</v>
      </c>
      <c r="E75" s="24" t="n">
        <v>215</v>
      </c>
      <c r="F75" s="24"/>
      <c r="G75" s="25"/>
      <c r="H75" s="25" t="n">
        <f aca="false">G75*E75</f>
        <v>0</v>
      </c>
    </row>
    <row r="76" customFormat="false" ht="18" hidden="false" customHeight="true" outlineLevel="0" collapsed="false">
      <c r="A76" s="21" t="s">
        <v>130</v>
      </c>
      <c r="B76" s="22" t="s">
        <v>101</v>
      </c>
      <c r="C76" s="23"/>
      <c r="D76" s="24" t="s">
        <v>32</v>
      </c>
      <c r="E76" s="24" t="n">
        <v>215</v>
      </c>
      <c r="F76" s="24"/>
      <c r="G76" s="40"/>
      <c r="H76" s="25" t="n">
        <f aca="false">G76*E76</f>
        <v>0</v>
      </c>
    </row>
    <row r="77" customFormat="false" ht="18" hidden="false" customHeight="true" outlineLevel="0" collapsed="false">
      <c r="A77" s="21" t="s">
        <v>131</v>
      </c>
      <c r="B77" s="22" t="s">
        <v>103</v>
      </c>
      <c r="C77" s="23"/>
      <c r="D77" s="24" t="s">
        <v>29</v>
      </c>
      <c r="E77" s="24" t="n">
        <v>430</v>
      </c>
      <c r="F77" s="24"/>
      <c r="G77" s="25"/>
      <c r="H77" s="25" t="n">
        <f aca="false">G77*E77</f>
        <v>0</v>
      </c>
    </row>
    <row r="78" customFormat="false" ht="18" hidden="false" customHeight="true" outlineLevel="0" collapsed="false">
      <c r="A78" s="21" t="s">
        <v>132</v>
      </c>
      <c r="B78" s="22" t="s">
        <v>133</v>
      </c>
      <c r="C78" s="23"/>
      <c r="D78" s="24" t="s">
        <v>29</v>
      </c>
      <c r="E78" s="24" t="n">
        <v>78</v>
      </c>
      <c r="F78" s="24"/>
      <c r="G78" s="40"/>
      <c r="H78" s="25" t="n">
        <f aca="false">G78*E78</f>
        <v>0</v>
      </c>
    </row>
    <row r="79" customFormat="false" ht="18" hidden="false" customHeight="true" outlineLevel="0" collapsed="false">
      <c r="A79" s="21" t="s">
        <v>134</v>
      </c>
      <c r="B79" s="22" t="s">
        <v>135</v>
      </c>
      <c r="C79" s="23"/>
      <c r="D79" s="24" t="s">
        <v>29</v>
      </c>
      <c r="E79" s="24" t="n">
        <v>33</v>
      </c>
      <c r="F79" s="24"/>
      <c r="G79" s="25"/>
      <c r="H79" s="25" t="n">
        <f aca="false">G79*E79</f>
        <v>0</v>
      </c>
    </row>
    <row r="80" customFormat="false" ht="18" hidden="false" customHeight="true" outlineLevel="0" collapsed="false">
      <c r="A80" s="21" t="s">
        <v>136</v>
      </c>
      <c r="B80" s="22" t="s">
        <v>137</v>
      </c>
      <c r="C80" s="23"/>
      <c r="D80" s="24" t="s">
        <v>29</v>
      </c>
      <c r="E80" s="24" t="n">
        <v>46</v>
      </c>
      <c r="F80" s="24"/>
      <c r="G80" s="25"/>
      <c r="H80" s="25" t="n">
        <f aca="false">G80*E80</f>
        <v>0</v>
      </c>
    </row>
    <row r="81" customFormat="false" ht="18" hidden="false" customHeight="true" outlineLevel="0" collapsed="false">
      <c r="A81" s="21" t="s">
        <v>138</v>
      </c>
      <c r="B81" s="22" t="s">
        <v>139</v>
      </c>
      <c r="C81" s="23"/>
      <c r="D81" s="24" t="s">
        <v>29</v>
      </c>
      <c r="E81" s="24" t="n">
        <v>46</v>
      </c>
      <c r="F81" s="24"/>
      <c r="G81" s="25"/>
      <c r="H81" s="25" t="n">
        <f aca="false">G81*E81</f>
        <v>0</v>
      </c>
    </row>
    <row r="82" customFormat="false" ht="18" hidden="false" customHeight="true" outlineLevel="0" collapsed="false">
      <c r="A82" s="21" t="s">
        <v>140</v>
      </c>
      <c r="B82" s="22" t="s">
        <v>141</v>
      </c>
      <c r="C82" s="23"/>
      <c r="D82" s="24" t="s">
        <v>24</v>
      </c>
      <c r="E82" s="24" t="n">
        <v>5</v>
      </c>
      <c r="F82" s="24"/>
      <c r="G82" s="25"/>
      <c r="H82" s="25" t="n">
        <f aca="false">G82*E82</f>
        <v>0</v>
      </c>
    </row>
    <row r="83" customFormat="false" ht="18" hidden="false" customHeight="true" outlineLevel="0" collapsed="false">
      <c r="A83" s="21" t="s">
        <v>142</v>
      </c>
      <c r="B83" s="22" t="s">
        <v>143</v>
      </c>
      <c r="C83" s="23"/>
      <c r="D83" s="24" t="s">
        <v>24</v>
      </c>
      <c r="E83" s="24" t="n">
        <v>1</v>
      </c>
      <c r="F83" s="24"/>
      <c r="G83" s="25"/>
      <c r="H83" s="25" t="n">
        <f aca="false">G83*E83</f>
        <v>0</v>
      </c>
    </row>
    <row r="84" customFormat="false" ht="18" hidden="false" customHeight="true" outlineLevel="0" collapsed="false">
      <c r="A84" s="21" t="s">
        <v>144</v>
      </c>
      <c r="B84" s="22" t="s">
        <v>113</v>
      </c>
      <c r="C84" s="23"/>
      <c r="D84" s="24" t="s">
        <v>29</v>
      </c>
      <c r="E84" s="24" t="n">
        <v>30</v>
      </c>
      <c r="F84" s="24"/>
      <c r="G84" s="25"/>
      <c r="H84" s="25" t="n">
        <f aca="false">G84*E84</f>
        <v>0</v>
      </c>
    </row>
    <row r="85" customFormat="false" ht="18" hidden="false" customHeight="true" outlineLevel="0" collapsed="false">
      <c r="A85" s="21" t="s">
        <v>145</v>
      </c>
      <c r="B85" s="22" t="s">
        <v>146</v>
      </c>
      <c r="C85" s="23"/>
      <c r="D85" s="24" t="s">
        <v>15</v>
      </c>
      <c r="E85" s="24" t="n">
        <v>1</v>
      </c>
      <c r="F85" s="24"/>
      <c r="G85" s="25"/>
      <c r="H85" s="25" t="n">
        <f aca="false">G85*E85</f>
        <v>0</v>
      </c>
    </row>
    <row r="86" customFormat="false" ht="18" hidden="false" customHeight="true" outlineLevel="0" collapsed="false">
      <c r="A86" s="28"/>
      <c r="B86" s="30"/>
      <c r="C86" s="23"/>
      <c r="D86" s="31"/>
      <c r="E86" s="23"/>
      <c r="F86" s="23"/>
      <c r="G86" s="32" t="s">
        <v>33</v>
      </c>
      <c r="H86" s="33" t="n">
        <f aca="false">SUM(H73:H85)</f>
        <v>0</v>
      </c>
    </row>
    <row r="87" customFormat="false" ht="18" hidden="false" customHeight="true" outlineLevel="0" collapsed="false">
      <c r="A87" s="34"/>
      <c r="B87" s="30"/>
      <c r="C87" s="23"/>
      <c r="D87" s="31"/>
      <c r="E87" s="23"/>
      <c r="F87" s="23"/>
      <c r="G87" s="28"/>
      <c r="H87" s="35"/>
    </row>
    <row r="88" customFormat="false" ht="18" hidden="false" customHeight="true" outlineLevel="0" collapsed="false">
      <c r="A88" s="34"/>
      <c r="B88" s="30"/>
      <c r="C88" s="43"/>
      <c r="D88" s="31"/>
      <c r="E88" s="23"/>
      <c r="F88" s="23"/>
      <c r="G88" s="44"/>
      <c r="H88" s="35"/>
    </row>
    <row r="89" customFormat="false" ht="18" hidden="false" customHeight="true" outlineLevel="0" collapsed="false">
      <c r="A89" s="45"/>
      <c r="B89" s="46" t="s">
        <v>147</v>
      </c>
      <c r="C89" s="47"/>
      <c r="D89" s="48" t="s">
        <v>148</v>
      </c>
      <c r="E89" s="48"/>
      <c r="F89" s="48"/>
      <c r="G89" s="48"/>
      <c r="H89" s="48"/>
    </row>
    <row r="90" customFormat="false" ht="18" hidden="false" customHeight="true" outlineLevel="0" collapsed="false">
      <c r="A90" s="31"/>
      <c r="B90" s="46"/>
      <c r="C90" s="47"/>
      <c r="D90" s="49" t="s">
        <v>149</v>
      </c>
      <c r="E90" s="50"/>
      <c r="F90" s="50"/>
      <c r="G90" s="50"/>
      <c r="H90" s="51" t="n">
        <f aca="false">H14+H26+H44+H48+H62+H71+H86</f>
        <v>0</v>
      </c>
    </row>
    <row r="91" customFormat="false" ht="18" hidden="false" customHeight="true" outlineLevel="0" collapsed="false">
      <c r="A91" s="23"/>
      <c r="B91" s="46"/>
      <c r="C91" s="47"/>
      <c r="D91" s="52" t="s">
        <v>150</v>
      </c>
      <c r="E91" s="52"/>
      <c r="F91" s="23"/>
      <c r="G91" s="23"/>
      <c r="H91" s="53" t="n">
        <f aca="false">H90*20%</f>
        <v>0</v>
      </c>
    </row>
    <row r="92" customFormat="false" ht="18" hidden="false" customHeight="true" outlineLevel="0" collapsed="false">
      <c r="A92" s="23"/>
      <c r="B92" s="46"/>
      <c r="C92" s="47"/>
      <c r="D92" s="54" t="s">
        <v>151</v>
      </c>
      <c r="E92" s="23"/>
      <c r="F92" s="23"/>
      <c r="G92" s="23"/>
      <c r="H92" s="55" t="n">
        <f aca="false">SUM(H90:H91)</f>
        <v>0</v>
      </c>
    </row>
    <row r="93" customFormat="false" ht="18" hidden="false" customHeight="true" outlineLevel="0" collapsed="false">
      <c r="A93" s="18"/>
      <c r="B93" s="46"/>
      <c r="C93" s="47"/>
      <c r="D93" s="56"/>
      <c r="E93" s="57"/>
      <c r="F93" s="57"/>
      <c r="G93" s="57"/>
      <c r="H93" s="58"/>
    </row>
    <row r="94" customFormat="false" ht="18" hidden="false" customHeight="true" outlineLevel="0" collapsed="false">
      <c r="A94" s="45"/>
      <c r="B94" s="59"/>
      <c r="C94" s="47"/>
      <c r="D94" s="47"/>
      <c r="E94" s="47"/>
      <c r="F94" s="18"/>
      <c r="G94" s="47"/>
      <c r="H94" s="60"/>
    </row>
    <row r="95" customFormat="false" ht="18" hidden="false" customHeight="true" outlineLevel="0" collapsed="false">
      <c r="A95" s="45"/>
      <c r="B95" s="59"/>
      <c r="C95" s="47"/>
      <c r="D95" s="47"/>
      <c r="E95" s="47"/>
      <c r="F95" s="18"/>
      <c r="G95" s="47"/>
      <c r="H95" s="47"/>
    </row>
    <row r="96" customFormat="false" ht="18" hidden="false" customHeight="true" outlineLevel="0" collapsed="false">
      <c r="A96" s="61" t="s">
        <v>152</v>
      </c>
      <c r="B96" s="61"/>
      <c r="C96" s="61"/>
      <c r="D96" s="61"/>
      <c r="E96" s="61"/>
      <c r="F96" s="61"/>
      <c r="G96" s="61"/>
      <c r="H96" s="61"/>
    </row>
    <row r="97" customFormat="false" ht="18" hidden="false" customHeight="true" outlineLevel="0" collapsed="false">
      <c r="A97" s="61"/>
      <c r="B97" s="61"/>
      <c r="C97" s="61"/>
      <c r="D97" s="61"/>
      <c r="E97" s="61"/>
      <c r="F97" s="61"/>
      <c r="G97" s="61"/>
      <c r="H97" s="61"/>
    </row>
    <row r="98" customFormat="false" ht="18" hidden="false" customHeight="true" outlineLevel="0" collapsed="false">
      <c r="A98" s="61"/>
      <c r="B98" s="61"/>
      <c r="C98" s="61"/>
      <c r="D98" s="61"/>
      <c r="E98" s="61"/>
      <c r="F98" s="61"/>
      <c r="G98" s="61"/>
      <c r="H98" s="61"/>
    </row>
    <row r="99" customFormat="false" ht="18" hidden="false" customHeight="true" outlineLevel="0" collapsed="false">
      <c r="A99" s="61"/>
      <c r="B99" s="61"/>
      <c r="C99" s="61"/>
      <c r="D99" s="61"/>
      <c r="E99" s="61"/>
      <c r="F99" s="61"/>
      <c r="G99" s="61"/>
      <c r="H99" s="61"/>
    </row>
    <row r="100" customFormat="false" ht="18" hidden="false" customHeight="true" outlineLevel="0" collapsed="false">
      <c r="A100" s="61"/>
      <c r="B100" s="61"/>
      <c r="C100" s="61"/>
      <c r="D100" s="61"/>
      <c r="E100" s="61"/>
      <c r="F100" s="61"/>
      <c r="G100" s="61"/>
      <c r="H100" s="61"/>
    </row>
    <row r="101" customFormat="false" ht="18" hidden="false" customHeight="true" outlineLevel="0" collapsed="false">
      <c r="A101" s="45"/>
      <c r="B101" s="34"/>
      <c r="C101" s="47"/>
      <c r="D101" s="47"/>
      <c r="E101" s="47"/>
      <c r="F101" s="18"/>
      <c r="G101" s="47"/>
      <c r="H101" s="47"/>
    </row>
    <row r="102" customFormat="false" ht="18" hidden="false" customHeight="true" outlineLevel="0" collapsed="false">
      <c r="A102" s="45"/>
      <c r="B102" s="34"/>
      <c r="C102" s="47"/>
      <c r="D102" s="47"/>
      <c r="E102" s="47"/>
      <c r="F102" s="18"/>
      <c r="G102" s="47"/>
      <c r="H102" s="47"/>
    </row>
    <row r="103" customFormat="false" ht="18" hidden="false" customHeight="true" outlineLevel="0" collapsed="false">
      <c r="A103" s="45"/>
      <c r="B103" s="34"/>
      <c r="C103" s="47"/>
      <c r="D103" s="47"/>
      <c r="E103" s="47"/>
      <c r="F103" s="18"/>
      <c r="G103" s="47"/>
      <c r="H103" s="47"/>
    </row>
    <row r="104" customFormat="false" ht="18" hidden="false" customHeight="true" outlineLevel="0" collapsed="false">
      <c r="A104" s="45"/>
      <c r="B104" s="34"/>
      <c r="C104" s="47"/>
      <c r="D104" s="47"/>
      <c r="E104" s="47"/>
      <c r="F104" s="18"/>
      <c r="G104" s="47"/>
      <c r="H104" s="47"/>
    </row>
    <row r="105" customFormat="false" ht="18" hidden="false" customHeight="true" outlineLevel="0" collapsed="false">
      <c r="A105" s="45"/>
      <c r="B105" s="34"/>
      <c r="C105" s="47"/>
      <c r="D105" s="47"/>
      <c r="E105" s="47"/>
      <c r="F105" s="18"/>
      <c r="G105" s="47"/>
      <c r="H105" s="47"/>
    </row>
    <row r="106" customFormat="false" ht="18" hidden="false" customHeight="true" outlineLevel="0" collapsed="false">
      <c r="A106" s="45"/>
      <c r="B106" s="34"/>
      <c r="C106" s="47"/>
      <c r="D106" s="47"/>
      <c r="E106" s="47"/>
      <c r="F106" s="18"/>
      <c r="G106" s="47"/>
      <c r="H106" s="47"/>
    </row>
    <row r="107" customFormat="false" ht="18" hidden="false" customHeight="true" outlineLevel="0" collapsed="false">
      <c r="A107" s="45"/>
      <c r="B107" s="34"/>
      <c r="C107" s="47"/>
      <c r="D107" s="47"/>
      <c r="E107" s="47"/>
      <c r="F107" s="18"/>
      <c r="G107" s="47"/>
      <c r="H107" s="47"/>
    </row>
    <row r="108" customFormat="false" ht="18" hidden="false" customHeight="true" outlineLevel="0" collapsed="false">
      <c r="A108" s="45"/>
      <c r="B108" s="34"/>
      <c r="C108" s="47"/>
      <c r="D108" s="47"/>
    </row>
  </sheetData>
  <mergeCells count="16">
    <mergeCell ref="A1:H1"/>
    <mergeCell ref="D2:H2"/>
    <mergeCell ref="A4:H4"/>
    <mergeCell ref="B16:E16"/>
    <mergeCell ref="B28:E28"/>
    <mergeCell ref="B45:F45"/>
    <mergeCell ref="B49:E49"/>
    <mergeCell ref="A63:H63"/>
    <mergeCell ref="D64:H64"/>
    <mergeCell ref="A66:H66"/>
    <mergeCell ref="B67:F67"/>
    <mergeCell ref="B72:E72"/>
    <mergeCell ref="B89:B93"/>
    <mergeCell ref="D89:H89"/>
    <mergeCell ref="D91:E91"/>
    <mergeCell ref="A96:H100"/>
  </mergeCells>
  <printOptions headings="false" gridLines="false" gridLinesSet="true" horizontalCentered="false" verticalCentered="false"/>
  <pageMargins left="0.708333333333333" right="0.708333333333333" top="0.747916666666667" bottom="0.74861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&amp;CE - LEVEN     /   Tél. 04 84 25 53 15- Fax. 09 72 45 38 35                                                                                                                                    &amp;P</oddFooter>
  </headerFooter>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